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730" windowHeight="11760"/>
  </bookViews>
  <sheets>
    <sheet name="Бюджет_3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X55" i="1" l="1"/>
  <c r="X54" i="1" s="1"/>
  <c r="X56" i="1"/>
  <c r="X62" i="1"/>
  <c r="X58" i="1"/>
  <c r="X38" i="1"/>
  <c r="X31" i="1" l="1"/>
  <c r="X66" i="1" l="1"/>
  <c r="X67" i="1"/>
  <c r="Y73" i="1" l="1"/>
  <c r="Z73" i="1"/>
  <c r="Y75" i="1"/>
  <c r="Z75" i="1"/>
  <c r="M109" i="1"/>
  <c r="X79" i="1" l="1"/>
  <c r="X115" i="1"/>
  <c r="X114" i="1" s="1"/>
  <c r="X113" i="1" s="1"/>
  <c r="X112" i="1" s="1"/>
  <c r="M115" i="1"/>
  <c r="M113" i="1"/>
  <c r="X103" i="1"/>
  <c r="X102" i="1"/>
  <c r="X104" i="1"/>
  <c r="X94" i="1"/>
  <c r="X93" i="1"/>
  <c r="X95" i="1"/>
  <c r="X82" i="1"/>
  <c r="X60" i="1"/>
  <c r="X59" i="1"/>
  <c r="X61" i="1"/>
  <c r="X46" i="1"/>
  <c r="X45" i="1"/>
  <c r="X47" i="1"/>
  <c r="X75" i="1" l="1"/>
  <c r="X74" i="1"/>
  <c r="X73" i="1" s="1"/>
  <c r="X33" i="1"/>
  <c r="X34" i="1"/>
  <c r="X35" i="1"/>
  <c r="X37" i="1"/>
  <c r="X36" i="1" s="1"/>
  <c r="X32" i="1" l="1"/>
  <c r="X30" i="1" s="1"/>
  <c r="X128" i="1" s="1"/>
</calcChain>
</file>

<file path=xl/sharedStrings.xml><?xml version="1.0" encoding="utf-8"?>
<sst xmlns="http://schemas.openxmlformats.org/spreadsheetml/2006/main" count="849" uniqueCount="180">
  <si>
    <t xml:space="preserve"> </t>
  </si>
  <si>
    <t>(подпись)</t>
  </si>
  <si>
    <t>ВСЕГО РАСХОДОВ</t>
  </si>
  <si>
    <t>000</t>
  </si>
  <si>
    <t/>
  </si>
  <si>
    <t>0000000000</t>
  </si>
  <si>
    <t>91999</t>
  </si>
  <si>
    <t>99</t>
  </si>
  <si>
    <t>9</t>
  </si>
  <si>
    <t>9999991999</t>
  </si>
  <si>
    <t>Условно утвержденные расходы</t>
  </si>
  <si>
    <t>00000</t>
  </si>
  <si>
    <t>00</t>
  </si>
  <si>
    <t>0</t>
  </si>
  <si>
    <t>9900000000</t>
  </si>
  <si>
    <t>240</t>
  </si>
  <si>
    <t>90010</t>
  </si>
  <si>
    <t>4</t>
  </si>
  <si>
    <t>86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</si>
  <si>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</si>
  <si>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</si>
  <si>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540</t>
  </si>
  <si>
    <t>61002</t>
  </si>
  <si>
    <t>03</t>
  </si>
  <si>
    <t>8640361002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</si>
  <si>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</si>
  <si>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</si>
  <si>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</si>
  <si>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</si>
  <si>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8640360040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</si>
  <si>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</si>
  <si>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</si>
  <si>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</si>
  <si>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8640360004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</si>
  <si>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</si>
  <si>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8640300000</t>
  </si>
  <si>
    <t>Комплекс процессных мероприятий «Обеспечение передачи части полномочий муниципальному образованию Оренбургский район»</t>
  </si>
  <si>
    <t>850</t>
  </si>
  <si>
    <t>95555</t>
  </si>
  <si>
    <t>01</t>
  </si>
  <si>
    <t>8640195555</t>
  </si>
  <si>
    <t>Уплата налогов, сборов и иных платежей</t>
  </si>
  <si>
    <t>Содержание муниципального имущества</t>
  </si>
  <si>
    <t>90009</t>
  </si>
  <si>
    <t>8640190009</t>
  </si>
  <si>
    <t>90008</t>
  </si>
  <si>
    <t>8640190008</t>
  </si>
  <si>
    <t>Организация прохождения ежегодной диспансеризации муниципальных служащих</t>
  </si>
  <si>
    <t>90007</t>
  </si>
  <si>
    <t>8640190007</t>
  </si>
  <si>
    <t>Организация повышения квалификации муниципальных служащих</t>
  </si>
  <si>
    <t>90004</t>
  </si>
  <si>
    <t>8640190004</t>
  </si>
  <si>
    <t>Уплата членских взносов</t>
  </si>
  <si>
    <t>120</t>
  </si>
  <si>
    <t>90002</t>
  </si>
  <si>
    <t>8640190002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</si>
  <si>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</si>
  <si>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</si>
  <si>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78888</t>
  </si>
  <si>
    <t>8640178888</t>
  </si>
  <si>
    <t xml:space="preserve">Финансовое обеспечение минимального размера оплаты труда работников бюджетной сферы </t>
  </si>
  <si>
    <t>51180</t>
  </si>
  <si>
    <t>8640151180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</si>
  <si>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</si>
  <si>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</si>
  <si>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</si>
  <si>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8640110002</t>
  </si>
  <si>
    <t>Обеспечение деятельности администрации</t>
  </si>
  <si>
    <t>10001</t>
  </si>
  <si>
    <t>8640110001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</si>
  <si>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</si>
  <si>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</si>
  <si>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8640100000</t>
  </si>
  <si>
    <t>Комплекс процессных мероприятий "Обеспечение деятельности органов местного самоуправления"</t>
  </si>
  <si>
    <t>8640000000</t>
  </si>
  <si>
    <t>Комплексы процессных мероприятий</t>
  </si>
  <si>
    <t>8600000000</t>
  </si>
  <si>
    <t>70039</t>
  </si>
  <si>
    <t>07</t>
  </si>
  <si>
    <t>85</t>
  </si>
  <si>
    <t>8540770039</t>
  </si>
  <si>
    <t>Благоустройство</t>
  </si>
  <si>
    <t>Организация ритуальных услуг и содержание мест захоронения</t>
  </si>
  <si>
    <t>8540700000</t>
  </si>
  <si>
    <t>Комплекс процессных мероприятий «Организация ритуальных услуг и содержание мест захоронения»</t>
  </si>
  <si>
    <t>90038</t>
  </si>
  <si>
    <t>06</t>
  </si>
  <si>
    <t>8540690038</t>
  </si>
  <si>
    <t>Дорожное хозяйство (дорожные фонды)</t>
  </si>
  <si>
    <t>Освещение улиц</t>
  </si>
  <si>
    <t>90037</t>
  </si>
  <si>
    <t>8540690037</t>
  </si>
  <si>
    <t>Озеленение территории</t>
  </si>
  <si>
    <t>8540600000</t>
  </si>
  <si>
    <t>Комплекс процессных мероприятий «Озеленение территории и освещение улиц»</t>
  </si>
  <si>
    <t>90036</t>
  </si>
  <si>
    <t>05</t>
  </si>
  <si>
    <t>8540590036</t>
  </si>
  <si>
    <t xml:space="preserve">Благоустройство территории </t>
  </si>
  <si>
    <t>8540500000</t>
  </si>
  <si>
    <t>Комплекс процессных мероприятий «Благоустройство территории сельсовета»</t>
  </si>
  <si>
    <t>90035</t>
  </si>
  <si>
    <t>04</t>
  </si>
  <si>
    <t>8540490035</t>
  </si>
  <si>
    <t>Коммунальное хозяйство</t>
  </si>
  <si>
    <t>Мероприятия в области коммунального хозяйства</t>
  </si>
  <si>
    <t>8540400000</t>
  </si>
  <si>
    <t>Комплекс процессных мероприятий «Развитие коммунального хозяйства»</t>
  </si>
  <si>
    <t>S0410</t>
  </si>
  <si>
    <t>02</t>
  </si>
  <si>
    <t>85402S0410</t>
  </si>
  <si>
    <t>Капитальный ремонт и ремонт автомобильных дорог общего пользования населенных пунктов</t>
  </si>
  <si>
    <t>90050</t>
  </si>
  <si>
    <t>8540290050</t>
  </si>
  <si>
    <t>Содержание сети автомобильных дорог общего пользования местного значения</t>
  </si>
  <si>
    <t>90049</t>
  </si>
  <si>
    <t>8540290049</t>
  </si>
  <si>
    <t>Капитальный ремонт и ремонт сети автомобильных дорог местного значения</t>
  </si>
  <si>
    <t>6Д409</t>
  </si>
  <si>
    <t>854026Д409</t>
  </si>
  <si>
    <t>Осуществление дорожной деятельности в отношении автомобильных дорог местного значения</t>
  </si>
  <si>
    <t>8540200000</t>
  </si>
  <si>
    <t>Комплекс процессных мероприятий «Развитие дорожного хозяйства»</t>
  </si>
  <si>
    <t>90044</t>
  </si>
  <si>
    <t>8540190044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</si>
  <si>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</si>
  <si>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</si>
  <si>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8540100000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</si>
  <si>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</si>
  <si>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8540000000</t>
  </si>
  <si>
    <t>8500000000</t>
  </si>
  <si>
    <t>610</t>
  </si>
  <si>
    <t>70011</t>
  </si>
  <si>
    <t>81</t>
  </si>
  <si>
    <t>8140270011</t>
  </si>
  <si>
    <t>Субсидии бюджетным учреждениям</t>
  </si>
  <si>
    <t>Культура</t>
  </si>
  <si>
    <t>Сохранение и развитие культуры</t>
  </si>
  <si>
    <t>67777</t>
  </si>
  <si>
    <t>8140267777</t>
  </si>
  <si>
    <t>Расходы на повышение оплаты труда работников муниципальных учреждений культуры и педагогических работников</t>
  </si>
  <si>
    <t>8140200000</t>
  </si>
  <si>
    <t>Комплекс процессных мероприятий «Сохранение и развитие культуры»</t>
  </si>
  <si>
    <t>70005</t>
  </si>
  <si>
    <t>8140170005</t>
  </si>
  <si>
    <t>Развитие библиотечного дела</t>
  </si>
  <si>
    <t>8140100000</t>
  </si>
  <si>
    <t>Комплекс процессных мероприятий «Развитие библиотечного дела»</t>
  </si>
  <si>
    <t>8140000000</t>
  </si>
  <si>
    <t>8100000000</t>
  </si>
  <si>
    <t>2025 год</t>
  </si>
  <si>
    <t>2024 год</t>
  </si>
  <si>
    <t>2023 год</t>
  </si>
  <si>
    <t>КОСГУ</t>
  </si>
  <si>
    <t>ВР</t>
  </si>
  <si>
    <t>ПР</t>
  </si>
  <si>
    <t>РЗ</t>
  </si>
  <si>
    <t>ЦСР</t>
  </si>
  <si>
    <t>целевая статья</t>
  </si>
  <si>
    <t>ВЕД</t>
  </si>
  <si>
    <t>НАИМЕНОВАНИЕ</t>
  </si>
  <si>
    <t>рублей</t>
  </si>
  <si>
    <t>КЛАССИФИКАЦИИ РАСХОДОВ НА 2023 ГОД И ПЛАНОВЫЙ ПЕРИОД 2024 И 2025 ГОДОВ</t>
  </si>
  <si>
    <t>ДЕЯТЕЛЬНОСТИ), РАЗДЕЛАМ, ПОДРАЗДЕЛАМ, ГРУППАМ И ПОДГРУППАМ ВИДОВ РАСХОДОВ</t>
  </si>
  <si>
    <t>муниципального образования</t>
  </si>
  <si>
    <t>к решению Совета депутатов</t>
  </si>
  <si>
    <t>РАСПРЕДЕЛЕНИЕ БЮДЖЕТНЫХ АССИГНОВАНИЙ МЕСТНОГО БЮДЖЕТА ПО ЦЕЛЕВЫМ СТАТЬЯМ</t>
  </si>
  <si>
    <t>(МУНИЦИПАЛЬНЫХ ПРОГРАММ  МУНИЦИПАЛЬНОГО ОБРАЗОВАНИЯ СЕРГИЕВСКИЙ СЕЛЬСОВЕТ И НЕПРОГРАММНЫМ НАПРАВЛЕНИЯМ</t>
  </si>
  <si>
    <t>Приложение № 9</t>
  </si>
  <si>
    <t>Сергиевский сельсовет</t>
  </si>
  <si>
    <t>Подготовка проектов межевания земельных участков и проведение кадастровых работ</t>
  </si>
  <si>
    <t>L5990</t>
  </si>
  <si>
    <t>Комплекс процессных мероприятий «Развитие жилищного фонда»</t>
  </si>
  <si>
    <t>Капитальный ремонт жилищного фонда</t>
  </si>
  <si>
    <t>Муниципальная программа (комплексная программа) «Развитие культуры села муниципального образования Сергиевский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</si>
  <si>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Сергиевский сельсовет Оренбургского района Оренбургской области на 2023-2030 годы»</t>
  </si>
  <si>
    <t>Муниципальная программа (комплексная программа) "Совершенствование муниципального управления в муниципальном образовании Сергиевский сельсовет Оренбургского района Оренбургской области на 2023-2030 годы»</t>
  </si>
  <si>
    <t>Выполнение других общегосударственных вопросов</t>
  </si>
  <si>
    <t xml:space="preserve"> от 07.04.2023 года №87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</si>
</sst>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 0\ 0000;;"/>
    <numFmt numFmtId="166" formatCode="000"/>
    <numFmt numFmtId="167" formatCode="00"/>
    <numFmt numFmtId="168" formatCode="00000"/>
    <numFmt numFmtId="169" formatCode="0000000000"/>
    <numFmt numFmtId="170" formatCode="000\.00\.000\.0"/>
    <numFmt numFmtId="171" formatCode="0000"/>
    <numFmt numFmtId="172" formatCode="#,##0.00_ ;[Red]\-#,##0.00\ "/>
  </numFmts>
  <fonts count="16" x14ac:knownFonts="1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color indexed="9"/>
      <name val="Times New Roman"/>
      <charset val="204"/>
    </font>
    <font>
      <b/>
      <i/>
      <sz val="12"/>
      <name val="Times New Roman"/>
      <charset val="204"/>
    </font>
    <font>
      <b/>
      <sz val="7"/>
      <name val="Arial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164" fontId="6" fillId="0" borderId="6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164" fontId="5" fillId="0" borderId="11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165" fontId="5" fillId="0" borderId="0" xfId="0" applyNumberFormat="1" applyFont="1" applyFill="1" applyAlignment="1" applyProtection="1">
      <protection hidden="1"/>
    </xf>
    <xf numFmtId="165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centerContinuous"/>
      <protection hidden="1"/>
    </xf>
    <xf numFmtId="0" fontId="7" fillId="0" borderId="13" xfId="0" applyNumberFormat="1" applyFont="1" applyFill="1" applyBorder="1" applyAlignment="1" applyProtection="1">
      <alignment horizontal="centerContinuous"/>
      <protection hidden="1"/>
    </xf>
    <xf numFmtId="0" fontId="7" fillId="0" borderId="14" xfId="0" applyNumberFormat="1" applyFont="1" applyFill="1" applyBorder="1" applyAlignment="1" applyProtection="1">
      <alignment horizontal="centerContinuous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5" fillId="0" borderId="15" xfId="0" applyNumberFormat="1" applyFont="1" applyFill="1" applyBorder="1" applyAlignment="1" applyProtection="1">
      <alignment horizontal="right" vertical="center"/>
      <protection hidden="1"/>
    </xf>
    <xf numFmtId="164" fontId="5" fillId="0" borderId="16" xfId="0" applyNumberFormat="1" applyFont="1" applyFill="1" applyBorder="1" applyAlignment="1" applyProtection="1">
      <alignment horizontal="right" vertical="center"/>
      <protection hidden="1"/>
    </xf>
    <xf numFmtId="166" fontId="5" fillId="0" borderId="17" xfId="0" applyNumberFormat="1" applyFont="1" applyFill="1" applyBorder="1" applyAlignment="1" applyProtection="1">
      <alignment horizontal="center" vertical="center"/>
      <protection hidden="1"/>
    </xf>
    <xf numFmtId="166" fontId="5" fillId="0" borderId="18" xfId="0" applyNumberFormat="1" applyFont="1" applyFill="1" applyBorder="1" applyAlignment="1" applyProtection="1">
      <alignment horizontal="center" vertical="center"/>
      <protection hidden="1"/>
    </xf>
    <xf numFmtId="167" fontId="5" fillId="0" borderId="16" xfId="0" applyNumberFormat="1" applyFont="1" applyFill="1" applyBorder="1" applyAlignment="1" applyProtection="1">
      <alignment horizontal="center" vertical="center"/>
      <protection hidden="1"/>
    </xf>
    <xf numFmtId="168" fontId="5" fillId="0" borderId="17" xfId="0" applyNumberFormat="1" applyFont="1" applyFill="1" applyBorder="1" applyAlignment="1" applyProtection="1">
      <alignment horizontal="center" vertical="center"/>
      <protection hidden="1"/>
    </xf>
    <xf numFmtId="167" fontId="5" fillId="0" borderId="17" xfId="0" applyNumberFormat="1" applyFont="1" applyFill="1" applyBorder="1" applyAlignment="1" applyProtection="1">
      <alignment horizontal="center" vertical="center"/>
      <protection hidden="1"/>
    </xf>
    <xf numFmtId="1" fontId="5" fillId="0" borderId="17" xfId="0" applyNumberFormat="1" applyFont="1" applyFill="1" applyBorder="1" applyAlignment="1" applyProtection="1">
      <alignment horizontal="center" vertical="center"/>
      <protection hidden="1"/>
    </xf>
    <xf numFmtId="169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alignment horizontal="right" vertical="center"/>
      <protection hidden="1"/>
    </xf>
    <xf numFmtId="164" fontId="5" fillId="0" borderId="21" xfId="0" applyNumberFormat="1" applyFont="1" applyFill="1" applyBorder="1" applyAlignment="1" applyProtection="1">
      <alignment horizontal="right" vertical="center"/>
      <protection hidden="1"/>
    </xf>
    <xf numFmtId="166" fontId="5" fillId="0" borderId="22" xfId="0" applyNumberFormat="1" applyFont="1" applyFill="1" applyBorder="1" applyAlignment="1" applyProtection="1">
      <alignment horizontal="center" vertical="center"/>
      <protection hidden="1"/>
    </xf>
    <xf numFmtId="167" fontId="5" fillId="0" borderId="21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0" xfId="0" applyNumberFormat="1" applyFont="1" applyFill="1" applyAlignment="1" applyProtection="1">
      <alignment horizontal="left" vertical="center" wrapText="1"/>
      <protection hidden="1"/>
    </xf>
    <xf numFmtId="169" fontId="8" fillId="0" borderId="2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5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3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26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7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20" xfId="0" applyNumberFormat="1" applyFont="1" applyFill="1" applyBorder="1" applyAlignment="1" applyProtection="1">
      <alignment horizontal="right" vertical="center"/>
      <protection hidden="1"/>
    </xf>
    <xf numFmtId="164" fontId="8" fillId="0" borderId="21" xfId="0" applyNumberFormat="1" applyFont="1" applyFill="1" applyBorder="1" applyAlignment="1" applyProtection="1">
      <alignment horizontal="right" vertical="center"/>
      <protection hidden="1"/>
    </xf>
    <xf numFmtId="166" fontId="8" fillId="0" borderId="22" xfId="0" applyNumberFormat="1" applyFont="1" applyFill="1" applyBorder="1" applyAlignment="1" applyProtection="1">
      <alignment horizontal="center" vertical="center"/>
      <protection hidden="1"/>
    </xf>
    <xf numFmtId="167" fontId="8" fillId="0" borderId="2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center" vertical="center"/>
      <protection hidden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2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28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center" vertical="center"/>
      <protection hidden="1"/>
    </xf>
    <xf numFmtId="168" fontId="4" fillId="0" borderId="0" xfId="0" applyNumberFormat="1" applyFont="1" applyFill="1" applyAlignment="1" applyProtection="1">
      <alignment horizontal="center" vertical="center"/>
      <protection hidden="1"/>
    </xf>
    <xf numFmtId="167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30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28" xfId="0" applyNumberFormat="1" applyFont="1" applyFill="1" applyBorder="1" applyAlignment="1" applyProtection="1">
      <alignment horizontal="right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11" xfId="0" applyNumberFormat="1" applyFont="1" applyFill="1" applyBorder="1" applyAlignment="1" applyProtection="1">
      <alignment horizontal="center" vertical="center"/>
      <protection hidden="1"/>
    </xf>
    <xf numFmtId="168" fontId="5" fillId="0" borderId="0" xfId="0" applyNumberFormat="1" applyFont="1" applyFill="1" applyAlignment="1" applyProtection="1">
      <alignment horizontal="center" vertical="center"/>
      <protection hidden="1"/>
    </xf>
    <xf numFmtId="167" fontId="5" fillId="0" borderId="0" xfId="0" applyNumberFormat="1" applyFont="1" applyFill="1" applyAlignment="1" applyProtection="1">
      <alignment horizontal="center" vertical="center"/>
      <protection hidden="1"/>
    </xf>
    <xf numFmtId="1" fontId="5" fillId="0" borderId="0" xfId="0" applyNumberFormat="1" applyFont="1" applyFill="1" applyAlignment="1" applyProtection="1">
      <alignment horizontal="center" vertical="center"/>
      <protection hidden="1"/>
    </xf>
    <xf numFmtId="169" fontId="8" fillId="0" borderId="3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32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0" xfId="0" applyNumberFormat="1" applyFont="1" applyFill="1" applyAlignment="1" applyProtection="1">
      <alignment horizontal="left" vertical="center" wrapText="1"/>
      <protection hidden="1"/>
    </xf>
    <xf numFmtId="170" fontId="5" fillId="0" borderId="29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20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166" fontId="4" fillId="0" borderId="22" xfId="0" applyNumberFormat="1" applyFont="1" applyFill="1" applyBorder="1" applyAlignment="1" applyProtection="1">
      <alignment horizontal="center" vertical="center"/>
      <protection hidden="1"/>
    </xf>
    <xf numFmtId="167" fontId="4" fillId="0" borderId="2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0" fillId="0" borderId="33" xfId="0" applyNumberFormat="1" applyFont="1" applyFill="1" applyBorder="1" applyAlignment="1" applyProtection="1">
      <alignment horizontal="center" vertical="center"/>
      <protection hidden="1"/>
    </xf>
    <xf numFmtId="0" fontId="10" fillId="0" borderId="34" xfId="0" applyNumberFormat="1" applyFont="1" applyFill="1" applyBorder="1" applyAlignment="1" applyProtection="1">
      <alignment horizontal="center" vertical="center"/>
      <protection hidden="1"/>
    </xf>
    <xf numFmtId="0" fontId="10" fillId="0" borderId="35" xfId="0" applyNumberFormat="1" applyFont="1" applyFill="1" applyBorder="1" applyAlignment="1" applyProtection="1">
      <alignment horizontal="center" vertical="center"/>
      <protection hidden="1"/>
    </xf>
    <xf numFmtId="0" fontId="9" fillId="0" borderId="35" xfId="0" applyNumberFormat="1" applyFont="1" applyFill="1" applyBorder="1" applyAlignment="1" applyProtection="1">
      <alignment horizontal="center" vertical="center"/>
      <protection hidden="1"/>
    </xf>
    <xf numFmtId="0" fontId="9" fillId="0" borderId="33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3" xfId="0" applyNumberFormat="1" applyFont="1" applyFill="1" applyBorder="1" applyAlignment="1" applyProtection="1">
      <alignment horizontal="centerContinuous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Continuous" vertical="center" wrapText="1"/>
      <protection hidden="1"/>
    </xf>
    <xf numFmtId="0" fontId="10" fillId="0" borderId="35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6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2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12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0" fontId="1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4" fontId="13" fillId="0" borderId="21" xfId="0" applyNumberFormat="1" applyFont="1" applyFill="1" applyBorder="1" applyAlignment="1" applyProtection="1">
      <alignment horizontal="right" vertical="center"/>
      <protection hidden="1"/>
    </xf>
    <xf numFmtId="164" fontId="13" fillId="0" borderId="20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Fill="1" applyAlignment="1" applyProtection="1">
      <alignment horizontal="left"/>
      <protection hidden="1"/>
    </xf>
    <xf numFmtId="169" fontId="5" fillId="0" borderId="2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0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6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0" xfId="0" applyNumberFormat="1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Fill="1" applyBorder="1" applyAlignment="1" applyProtection="1">
      <alignment horizontal="center" vertical="center"/>
      <protection hidden="1"/>
    </xf>
    <xf numFmtId="168" fontId="5" fillId="0" borderId="0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5" fillId="0" borderId="3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37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5" fillId="0" borderId="2" xfId="0" applyFont="1" applyBorder="1" applyAlignment="1">
      <alignment horizontal="left" vertical="top" wrapText="1"/>
    </xf>
    <xf numFmtId="168" fontId="5" fillId="0" borderId="37" xfId="0" applyNumberFormat="1" applyFont="1" applyFill="1" applyBorder="1" applyAlignment="1" applyProtection="1">
      <alignment horizontal="center" vertical="center"/>
      <protection hidden="1"/>
    </xf>
    <xf numFmtId="168" fontId="14" fillId="0" borderId="17" xfId="0" applyNumberFormat="1" applyFont="1" applyFill="1" applyBorder="1" applyAlignment="1" applyProtection="1">
      <alignment horizontal="center" vertical="center"/>
      <protection hidden="1"/>
    </xf>
    <xf numFmtId="171" fontId="14" fillId="0" borderId="16" xfId="0" applyNumberFormat="1" applyFont="1" applyFill="1" applyBorder="1" applyAlignment="1" applyProtection="1">
      <alignment horizontal="left" vertical="center" wrapText="1"/>
      <protection hidden="1"/>
    </xf>
    <xf numFmtId="167" fontId="14" fillId="0" borderId="17" xfId="0" applyNumberFormat="1" applyFont="1" applyFill="1" applyBorder="1" applyAlignment="1" applyProtection="1">
      <alignment horizontal="center" vertical="center"/>
      <protection hidden="1"/>
    </xf>
    <xf numFmtId="1" fontId="14" fillId="0" borderId="17" xfId="0" applyNumberFormat="1" applyFont="1" applyFill="1" applyBorder="1" applyAlignment="1" applyProtection="1">
      <alignment horizontal="center" vertical="center"/>
      <protection hidden="1"/>
    </xf>
    <xf numFmtId="166" fontId="5" fillId="0" borderId="0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3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0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38" xfId="0" applyNumberFormat="1" applyFont="1" applyFill="1" applyBorder="1" applyAlignment="1" applyProtection="1">
      <alignment horizontal="center" vertical="center"/>
      <protection hidden="1"/>
    </xf>
    <xf numFmtId="166" fontId="5" fillId="0" borderId="39" xfId="0" applyNumberFormat="1" applyFont="1" applyFill="1" applyBorder="1" applyAlignment="1" applyProtection="1">
      <alignment horizontal="center" vertical="center"/>
      <protection hidden="1"/>
    </xf>
    <xf numFmtId="164" fontId="5" fillId="0" borderId="38" xfId="0" applyNumberFormat="1" applyFont="1" applyFill="1" applyBorder="1" applyAlignment="1" applyProtection="1">
      <alignment horizontal="right" vertical="center"/>
      <protection hidden="1"/>
    </xf>
    <xf numFmtId="164" fontId="5" fillId="0" borderId="40" xfId="0" applyNumberFormat="1" applyFont="1" applyFill="1" applyBorder="1" applyAlignment="1" applyProtection="1">
      <alignment horizontal="right" vertical="center"/>
      <protection hidden="1"/>
    </xf>
    <xf numFmtId="169" fontId="5" fillId="0" borderId="2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2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1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7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18" xfId="0" applyNumberFormat="1" applyFont="1" applyFill="1" applyBorder="1" applyAlignment="1" applyProtection="1">
      <alignment horizontal="center" vertical="center"/>
      <protection hidden="1"/>
    </xf>
    <xf numFmtId="167" fontId="5" fillId="0" borderId="39" xfId="0" applyNumberFormat="1" applyFont="1" applyFill="1" applyBorder="1" applyAlignment="1" applyProtection="1">
      <alignment horizontal="center" vertical="center"/>
      <protection hidden="1"/>
    </xf>
    <xf numFmtId="4" fontId="5" fillId="0" borderId="21" xfId="0" applyNumberFormat="1" applyFont="1" applyFill="1" applyBorder="1" applyAlignment="1" applyProtection="1">
      <alignment horizontal="right" vertical="center"/>
      <protection hidden="1"/>
    </xf>
    <xf numFmtId="170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8" xfId="0" applyNumberFormat="1" applyFont="1" applyFill="1" applyBorder="1" applyAlignment="1" applyProtection="1">
      <alignment horizontal="right" vertical="center"/>
      <protection hidden="1"/>
    </xf>
    <xf numFmtId="164" fontId="4" fillId="0" borderId="18" xfId="0" applyNumberFormat="1" applyFont="1" applyFill="1" applyBorder="1" applyAlignment="1" applyProtection="1">
      <alignment horizontal="right" vertical="center"/>
      <protection hidden="1"/>
    </xf>
    <xf numFmtId="172" fontId="5" fillId="0" borderId="11" xfId="0" applyNumberFormat="1" applyFont="1" applyFill="1" applyBorder="1" applyAlignment="1" applyProtection="1">
      <alignment horizontal="right" vertical="center"/>
      <protection hidden="1"/>
    </xf>
    <xf numFmtId="169" fontId="4" fillId="0" borderId="3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9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2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0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3" xfId="0" applyNumberFormat="1" applyFont="1" applyFill="1" applyBorder="1" applyAlignment="1" applyProtection="1">
      <alignment horizontal="center" vertical="center"/>
      <protection hidden="1"/>
    </xf>
    <xf numFmtId="169" fontId="4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3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3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1"/>
    </sheetNames>
    <sheetDataSet>
      <sheetData sheetId="0">
        <row r="39">
          <cell r="M39" t="str">
            <v>Межбюджетные трансферты бюджету муниципального района на осуществление полномочий в сфере муниципального земельного контроля</v>
          </cell>
        </row>
        <row r="40">
          <cell r="M40" t="str">
            <v>Иные межбюджетные трансферты</v>
          </cell>
        </row>
        <row r="93">
          <cell r="X93">
            <v>269830</v>
          </cell>
        </row>
        <row r="95">
          <cell r="X95">
            <v>17070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2"/>
    </sheetNames>
    <sheetDataSet>
      <sheetData sheetId="0">
        <row r="29">
          <cell r="X29" t="str">
            <v>660 545,21</v>
          </cell>
        </row>
        <row r="40">
          <cell r="X40">
            <v>51430.5</v>
          </cell>
        </row>
        <row r="56">
          <cell r="X56">
            <v>3259.5</v>
          </cell>
        </row>
        <row r="58">
          <cell r="X58">
            <v>2906.5</v>
          </cell>
        </row>
        <row r="81">
          <cell r="X81">
            <v>720104.24</v>
          </cell>
        </row>
        <row r="113">
          <cell r="X113">
            <v>351428.42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1"/>
  <sheetViews>
    <sheetView showGridLines="0" tabSelected="1" workbookViewId="0">
      <selection activeCell="P8" sqref="P8"/>
    </sheetView>
  </sheetViews>
  <sheetFormatPr defaultColWidth="9.140625" defaultRowHeight="12.75" x14ac:dyDescent="0.2"/>
  <cols>
    <col min="1" max="1" width="0.5703125" customWidth="1"/>
    <col min="2" max="12" width="0" hidden="1" customWidth="1"/>
    <col min="13" max="13" width="68" customWidth="1"/>
    <col min="14" max="15" width="0" hidden="1" customWidth="1"/>
    <col min="16" max="16" width="3.28515625" customWidth="1"/>
    <col min="17" max="17" width="2.140625" customWidth="1"/>
    <col min="18" max="18" width="3.28515625" customWidth="1"/>
    <col min="19" max="19" width="7.140625" customWidth="1"/>
    <col min="20" max="20" width="5.42578125" customWidth="1"/>
    <col min="21" max="21" width="5.28515625" customWidth="1"/>
    <col min="22" max="22" width="7.7109375" customWidth="1"/>
    <col min="23" max="23" width="0" hidden="1" customWidth="1"/>
    <col min="24" max="26" width="14.140625" customWidth="1"/>
    <col min="27" max="27" width="0" hidden="1" customWidth="1"/>
    <col min="28" max="28" width="1.140625" customWidth="1"/>
    <col min="29" max="256" width="9.140625" customWidth="1"/>
  </cols>
  <sheetData>
    <row r="1" spans="1:28" ht="12.75" customHeight="1" x14ac:dyDescent="0.2">
      <c r="A1" s="117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5"/>
      <c r="Z1" s="1"/>
      <c r="AA1" s="2"/>
      <c r="AB1" s="1"/>
    </row>
    <row r="2" spans="1:28" ht="12.75" customHeight="1" x14ac:dyDescent="0.25">
      <c r="A2" s="117"/>
      <c r="B2" s="116"/>
      <c r="C2" s="116"/>
      <c r="D2" s="116"/>
      <c r="E2" s="116"/>
      <c r="F2" s="116"/>
      <c r="G2" s="116"/>
      <c r="H2" s="116"/>
      <c r="I2" s="116"/>
      <c r="J2" s="116"/>
      <c r="K2" s="1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"/>
      <c r="W2" s="116"/>
      <c r="X2" s="118" t="s">
        <v>169</v>
      </c>
      <c r="Y2" s="115"/>
      <c r="Z2" s="1"/>
      <c r="AA2" s="2"/>
      <c r="AB2" s="1"/>
    </row>
    <row r="3" spans="1:28" ht="12.75" customHeight="1" x14ac:dyDescent="0.25">
      <c r="A3" s="117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"/>
      <c r="W3" s="116"/>
      <c r="X3" s="118" t="s">
        <v>166</v>
      </c>
      <c r="Y3" s="115"/>
      <c r="Z3" s="1"/>
      <c r="AA3" s="2"/>
      <c r="AB3" s="1"/>
    </row>
    <row r="4" spans="1:28" ht="12.75" customHeight="1" x14ac:dyDescent="0.25">
      <c r="A4" s="117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"/>
      <c r="W4" s="116"/>
      <c r="X4" s="118" t="s">
        <v>165</v>
      </c>
      <c r="Y4" s="115"/>
      <c r="Z4" s="2"/>
      <c r="AA4" s="2"/>
      <c r="AB4" s="1"/>
    </row>
    <row r="5" spans="1:28" ht="12.75" customHeight="1" x14ac:dyDescent="0.25">
      <c r="A5" s="117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8"/>
      <c r="O5" s="8"/>
      <c r="P5" s="1"/>
      <c r="Q5" s="119"/>
      <c r="R5" s="5"/>
      <c r="S5" s="119"/>
      <c r="T5" s="119"/>
      <c r="U5" s="119"/>
      <c r="V5" s="1"/>
      <c r="W5" s="120"/>
      <c r="X5" s="118" t="s">
        <v>170</v>
      </c>
      <c r="Y5" s="119"/>
      <c r="Z5" s="110"/>
      <c r="AA5" s="2"/>
      <c r="AB5" s="1"/>
    </row>
    <row r="6" spans="1:28" ht="12.75" customHeight="1" x14ac:dyDescent="0.25">
      <c r="A6" s="117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"/>
      <c r="W6" s="116"/>
      <c r="X6" s="123" t="s">
        <v>179</v>
      </c>
      <c r="Y6" s="115"/>
      <c r="Z6" s="1"/>
      <c r="AA6" s="2"/>
      <c r="AB6" s="1"/>
    </row>
    <row r="7" spans="1:28" ht="12.75" customHeight="1" x14ac:dyDescent="0.2">
      <c r="A7" s="117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5"/>
      <c r="Z7" s="2"/>
      <c r="AA7" s="2"/>
      <c r="AB7" s="1"/>
    </row>
    <row r="8" spans="1:28" ht="12.75" customHeight="1" x14ac:dyDescent="0.2">
      <c r="A8" s="109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2"/>
      <c r="AB8" s="1"/>
    </row>
    <row r="9" spans="1:28" ht="12.75" customHeight="1" x14ac:dyDescent="0.25">
      <c r="A9" s="114" t="s">
        <v>167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2"/>
      <c r="AB9" s="1"/>
    </row>
    <row r="10" spans="1:28" ht="12.75" customHeight="1" x14ac:dyDescent="0.25">
      <c r="A10" s="114" t="s">
        <v>168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2"/>
      <c r="AB10" s="1"/>
    </row>
    <row r="11" spans="1:28" ht="12.75" customHeight="1" x14ac:dyDescent="0.2">
      <c r="A11" s="112" t="s">
        <v>164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2"/>
      <c r="AB11" s="1"/>
    </row>
    <row r="12" spans="1:28" ht="12.75" customHeight="1" x14ac:dyDescent="0.2">
      <c r="A12" s="112" t="s">
        <v>163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5"/>
      <c r="Z12" s="110"/>
      <c r="AA12" s="2"/>
      <c r="AB12" s="1"/>
    </row>
    <row r="13" spans="1:28" ht="12.75" customHeight="1" x14ac:dyDescent="0.2">
      <c r="A13" s="111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5"/>
      <c r="Z13" s="110"/>
      <c r="AA13" s="2"/>
      <c r="AB13" s="1"/>
    </row>
    <row r="14" spans="1:28" ht="12.75" customHeight="1" thickBot="1" x14ac:dyDescent="0.25">
      <c r="A14" s="109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6"/>
      <c r="Z14" s="105" t="s">
        <v>162</v>
      </c>
      <c r="AA14" s="2"/>
      <c r="AB14" s="1"/>
    </row>
    <row r="15" spans="1:28" ht="69.95" customHeight="1" thickBot="1" x14ac:dyDescent="0.25">
      <c r="A15" s="28"/>
      <c r="B15" s="104"/>
      <c r="C15" s="104"/>
      <c r="D15" s="104"/>
      <c r="E15" s="104"/>
      <c r="F15" s="104"/>
      <c r="G15" s="104"/>
      <c r="H15" s="104"/>
      <c r="I15" s="104"/>
      <c r="J15" s="104"/>
      <c r="K15" s="103"/>
      <c r="L15" s="103"/>
      <c r="M15" s="99" t="s">
        <v>161</v>
      </c>
      <c r="N15" s="101" t="s">
        <v>160</v>
      </c>
      <c r="O15" s="102" t="s">
        <v>159</v>
      </c>
      <c r="P15" s="174" t="s">
        <v>158</v>
      </c>
      <c r="Q15" s="174"/>
      <c r="R15" s="174"/>
      <c r="S15" s="174"/>
      <c r="T15" s="101" t="s">
        <v>157</v>
      </c>
      <c r="U15" s="100" t="s">
        <v>156</v>
      </c>
      <c r="V15" s="101" t="s">
        <v>155</v>
      </c>
      <c r="W15" s="100" t="s">
        <v>154</v>
      </c>
      <c r="X15" s="100" t="s">
        <v>153</v>
      </c>
      <c r="Y15" s="99" t="s">
        <v>152</v>
      </c>
      <c r="Z15" s="98" t="s">
        <v>151</v>
      </c>
      <c r="AA15" s="97"/>
      <c r="AB15" s="2"/>
    </row>
    <row r="16" spans="1:28" ht="12" customHeight="1" x14ac:dyDescent="0.2">
      <c r="A16" s="96"/>
      <c r="B16" s="95"/>
      <c r="C16" s="95"/>
      <c r="D16" s="95"/>
      <c r="E16" s="95"/>
      <c r="F16" s="95"/>
      <c r="G16" s="95"/>
      <c r="H16" s="95"/>
      <c r="I16" s="95"/>
      <c r="J16" s="95"/>
      <c r="K16" s="94"/>
      <c r="L16" s="94"/>
      <c r="M16" s="91">
        <v>1</v>
      </c>
      <c r="N16" s="92">
        <v>2</v>
      </c>
      <c r="O16" s="93">
        <v>5</v>
      </c>
      <c r="P16" s="175">
        <v>2</v>
      </c>
      <c r="Q16" s="175"/>
      <c r="R16" s="175"/>
      <c r="S16" s="175"/>
      <c r="T16" s="92">
        <v>3</v>
      </c>
      <c r="U16" s="91">
        <v>4</v>
      </c>
      <c r="V16" s="92">
        <v>5</v>
      </c>
      <c r="W16" s="91">
        <v>7</v>
      </c>
      <c r="X16" s="91">
        <v>6</v>
      </c>
      <c r="Y16" s="91">
        <v>7</v>
      </c>
      <c r="Z16" s="91">
        <v>8</v>
      </c>
      <c r="AA16" s="90"/>
      <c r="AB16" s="2"/>
    </row>
    <row r="17" spans="1:28" ht="61.5" customHeight="1" x14ac:dyDescent="0.2">
      <c r="A17" s="39"/>
      <c r="B17" s="55"/>
      <c r="C17" s="54"/>
      <c r="D17" s="176" t="s">
        <v>175</v>
      </c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38" t="s">
        <v>150</v>
      </c>
      <c r="P17" s="88" t="s">
        <v>134</v>
      </c>
      <c r="Q17" s="89" t="s">
        <v>13</v>
      </c>
      <c r="R17" s="88" t="s">
        <v>12</v>
      </c>
      <c r="S17" s="87" t="s">
        <v>11</v>
      </c>
      <c r="T17" s="86" t="s">
        <v>4</v>
      </c>
      <c r="U17" s="86" t="s">
        <v>4</v>
      </c>
      <c r="V17" s="85" t="s">
        <v>4</v>
      </c>
      <c r="W17" s="32"/>
      <c r="X17" s="84">
        <v>2043000</v>
      </c>
      <c r="Y17" s="84">
        <v>1772000</v>
      </c>
      <c r="Z17" s="83">
        <v>1772000</v>
      </c>
      <c r="AA17" s="29"/>
      <c r="AB17" s="2"/>
    </row>
    <row r="18" spans="1:28" ht="15" customHeight="1" x14ac:dyDescent="0.2">
      <c r="A18" s="39"/>
      <c r="B18" s="55"/>
      <c r="C18" s="54"/>
      <c r="D18" s="63"/>
      <c r="E18" s="167" t="s">
        <v>76</v>
      </c>
      <c r="F18" s="168"/>
      <c r="G18" s="168"/>
      <c r="H18" s="168"/>
      <c r="I18" s="168"/>
      <c r="J18" s="168"/>
      <c r="K18" s="168"/>
      <c r="L18" s="168"/>
      <c r="M18" s="168"/>
      <c r="N18" s="168"/>
      <c r="O18" s="38" t="s">
        <v>149</v>
      </c>
      <c r="P18" s="61" t="s">
        <v>134</v>
      </c>
      <c r="Q18" s="62" t="s">
        <v>17</v>
      </c>
      <c r="R18" s="61" t="s">
        <v>12</v>
      </c>
      <c r="S18" s="60" t="s">
        <v>11</v>
      </c>
      <c r="T18" s="59" t="s">
        <v>4</v>
      </c>
      <c r="U18" s="59" t="s">
        <v>4</v>
      </c>
      <c r="V18" s="58" t="s">
        <v>4</v>
      </c>
      <c r="W18" s="32"/>
      <c r="X18" s="57">
        <v>2043000</v>
      </c>
      <c r="Y18" s="57">
        <v>1772000</v>
      </c>
      <c r="Z18" s="56">
        <v>1772000</v>
      </c>
      <c r="AA18" s="29"/>
      <c r="AB18" s="2"/>
    </row>
    <row r="19" spans="1:28" ht="15" customHeight="1" x14ac:dyDescent="0.2">
      <c r="A19" s="39"/>
      <c r="B19" s="55"/>
      <c r="C19" s="54"/>
      <c r="D19" s="53"/>
      <c r="E19" s="52"/>
      <c r="F19" s="169" t="s">
        <v>148</v>
      </c>
      <c r="G19" s="171"/>
      <c r="H19" s="171"/>
      <c r="I19" s="171"/>
      <c r="J19" s="171"/>
      <c r="K19" s="171"/>
      <c r="L19" s="171"/>
      <c r="M19" s="171"/>
      <c r="N19" s="171"/>
      <c r="O19" s="38" t="s">
        <v>147</v>
      </c>
      <c r="P19" s="45" t="s">
        <v>134</v>
      </c>
      <c r="Q19" s="46" t="s">
        <v>17</v>
      </c>
      <c r="R19" s="45" t="s">
        <v>39</v>
      </c>
      <c r="S19" s="44" t="s">
        <v>11</v>
      </c>
      <c r="T19" s="43" t="s">
        <v>4</v>
      </c>
      <c r="U19" s="43" t="s">
        <v>4</v>
      </c>
      <c r="V19" s="42" t="s">
        <v>4</v>
      </c>
      <c r="W19" s="32"/>
      <c r="X19" s="41">
        <v>333000</v>
      </c>
      <c r="Y19" s="41">
        <v>333000</v>
      </c>
      <c r="Z19" s="40">
        <v>333000</v>
      </c>
      <c r="AA19" s="29"/>
      <c r="AB19" s="2"/>
    </row>
    <row r="20" spans="1:28" ht="15" customHeight="1" x14ac:dyDescent="0.2">
      <c r="A20" s="39"/>
      <c r="B20" s="51"/>
      <c r="C20" s="50"/>
      <c r="D20" s="49"/>
      <c r="E20" s="48"/>
      <c r="F20" s="47"/>
      <c r="G20" s="171" t="s">
        <v>146</v>
      </c>
      <c r="H20" s="171"/>
      <c r="I20" s="171"/>
      <c r="J20" s="171"/>
      <c r="K20" s="171"/>
      <c r="L20" s="171"/>
      <c r="M20" s="171"/>
      <c r="N20" s="171"/>
      <c r="O20" s="38" t="s">
        <v>145</v>
      </c>
      <c r="P20" s="45" t="s">
        <v>134</v>
      </c>
      <c r="Q20" s="46" t="s">
        <v>17</v>
      </c>
      <c r="R20" s="45" t="s">
        <v>39</v>
      </c>
      <c r="S20" s="44" t="s">
        <v>144</v>
      </c>
      <c r="T20" s="43" t="s">
        <v>4</v>
      </c>
      <c r="U20" s="43" t="s">
        <v>4</v>
      </c>
      <c r="V20" s="42" t="s">
        <v>4</v>
      </c>
      <c r="W20" s="32"/>
      <c r="X20" s="41">
        <v>333000</v>
      </c>
      <c r="Y20" s="41">
        <v>333000</v>
      </c>
      <c r="Z20" s="40">
        <v>333000</v>
      </c>
      <c r="AA20" s="29"/>
      <c r="AB20" s="2"/>
    </row>
    <row r="21" spans="1:28" ht="15" customHeight="1" x14ac:dyDescent="0.2">
      <c r="A21" s="39"/>
      <c r="B21" s="178" t="s">
        <v>137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38" t="s">
        <v>145</v>
      </c>
      <c r="P21" s="45" t="s">
        <v>134</v>
      </c>
      <c r="Q21" s="46" t="s">
        <v>17</v>
      </c>
      <c r="R21" s="45" t="s">
        <v>39</v>
      </c>
      <c r="S21" s="44" t="s">
        <v>144</v>
      </c>
      <c r="T21" s="43">
        <v>8</v>
      </c>
      <c r="U21" s="43">
        <v>1</v>
      </c>
      <c r="V21" s="42" t="s">
        <v>4</v>
      </c>
      <c r="W21" s="32"/>
      <c r="X21" s="41">
        <v>333000</v>
      </c>
      <c r="Y21" s="41">
        <v>333000</v>
      </c>
      <c r="Z21" s="40">
        <v>333000</v>
      </c>
      <c r="AA21" s="29"/>
      <c r="AB21" s="2"/>
    </row>
    <row r="22" spans="1:28" ht="15" customHeight="1" x14ac:dyDescent="0.2">
      <c r="A22" s="39"/>
      <c r="B22" s="173" t="s">
        <v>136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38" t="s">
        <v>145</v>
      </c>
      <c r="P22" s="36" t="s">
        <v>134</v>
      </c>
      <c r="Q22" s="37" t="s">
        <v>17</v>
      </c>
      <c r="R22" s="36" t="s">
        <v>39</v>
      </c>
      <c r="S22" s="35" t="s">
        <v>144</v>
      </c>
      <c r="T22" s="34">
        <v>8</v>
      </c>
      <c r="U22" s="34">
        <v>1</v>
      </c>
      <c r="V22" s="33" t="s">
        <v>132</v>
      </c>
      <c r="W22" s="32"/>
      <c r="X22" s="31">
        <v>333000</v>
      </c>
      <c r="Y22" s="31">
        <v>333000</v>
      </c>
      <c r="Z22" s="30">
        <v>333000</v>
      </c>
      <c r="AA22" s="29"/>
      <c r="AB22" s="2"/>
    </row>
    <row r="23" spans="1:28" ht="29.25" customHeight="1" x14ac:dyDescent="0.2">
      <c r="A23" s="39"/>
      <c r="B23" s="72"/>
      <c r="C23" s="71"/>
      <c r="D23" s="63"/>
      <c r="E23" s="52"/>
      <c r="F23" s="170" t="s">
        <v>143</v>
      </c>
      <c r="G23" s="172"/>
      <c r="H23" s="172"/>
      <c r="I23" s="172"/>
      <c r="J23" s="172"/>
      <c r="K23" s="172"/>
      <c r="L23" s="172"/>
      <c r="M23" s="172"/>
      <c r="N23" s="172"/>
      <c r="O23" s="38" t="s">
        <v>142</v>
      </c>
      <c r="P23" s="77" t="s">
        <v>134</v>
      </c>
      <c r="Q23" s="78" t="s">
        <v>17</v>
      </c>
      <c r="R23" s="77" t="s">
        <v>110</v>
      </c>
      <c r="S23" s="76" t="s">
        <v>11</v>
      </c>
      <c r="T23" s="75" t="s">
        <v>4</v>
      </c>
      <c r="U23" s="75" t="s">
        <v>4</v>
      </c>
      <c r="V23" s="74" t="s">
        <v>4</v>
      </c>
      <c r="W23" s="32"/>
      <c r="X23" s="19">
        <v>1710000</v>
      </c>
      <c r="Y23" s="19">
        <v>1439000</v>
      </c>
      <c r="Z23" s="73">
        <v>1439000</v>
      </c>
      <c r="AA23" s="29"/>
      <c r="AB23" s="2"/>
    </row>
    <row r="24" spans="1:28" ht="29.25" customHeight="1" x14ac:dyDescent="0.2">
      <c r="A24" s="39"/>
      <c r="B24" s="51"/>
      <c r="C24" s="50"/>
      <c r="D24" s="49"/>
      <c r="E24" s="48"/>
      <c r="F24" s="47"/>
      <c r="G24" s="171" t="s">
        <v>141</v>
      </c>
      <c r="H24" s="171"/>
      <c r="I24" s="171"/>
      <c r="J24" s="171"/>
      <c r="K24" s="171"/>
      <c r="L24" s="171"/>
      <c r="M24" s="171"/>
      <c r="N24" s="171"/>
      <c r="O24" s="38" t="s">
        <v>140</v>
      </c>
      <c r="P24" s="45" t="s">
        <v>134</v>
      </c>
      <c r="Q24" s="46" t="s">
        <v>17</v>
      </c>
      <c r="R24" s="45" t="s">
        <v>110</v>
      </c>
      <c r="S24" s="44" t="s">
        <v>139</v>
      </c>
      <c r="T24" s="43" t="s">
        <v>4</v>
      </c>
      <c r="U24" s="43" t="s">
        <v>4</v>
      </c>
      <c r="V24" s="42" t="s">
        <v>4</v>
      </c>
      <c r="W24" s="32"/>
      <c r="X24" s="41">
        <v>271000</v>
      </c>
      <c r="Y24" s="41">
        <v>0</v>
      </c>
      <c r="Z24" s="40">
        <v>0</v>
      </c>
      <c r="AA24" s="29"/>
      <c r="AB24" s="2"/>
    </row>
    <row r="25" spans="1:28" ht="15" customHeight="1" x14ac:dyDescent="0.2">
      <c r="A25" s="39"/>
      <c r="B25" s="178" t="s">
        <v>137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38" t="s">
        <v>140</v>
      </c>
      <c r="P25" s="45" t="s">
        <v>134</v>
      </c>
      <c r="Q25" s="46" t="s">
        <v>17</v>
      </c>
      <c r="R25" s="45" t="s">
        <v>110</v>
      </c>
      <c r="S25" s="44" t="s">
        <v>139</v>
      </c>
      <c r="T25" s="43">
        <v>8</v>
      </c>
      <c r="U25" s="43">
        <v>1</v>
      </c>
      <c r="V25" s="42" t="s">
        <v>4</v>
      </c>
      <c r="W25" s="32"/>
      <c r="X25" s="41">
        <v>271000</v>
      </c>
      <c r="Y25" s="41">
        <v>0</v>
      </c>
      <c r="Z25" s="40">
        <v>0</v>
      </c>
      <c r="AA25" s="29"/>
      <c r="AB25" s="2"/>
    </row>
    <row r="26" spans="1:28" ht="15" customHeight="1" x14ac:dyDescent="0.2">
      <c r="A26" s="39"/>
      <c r="B26" s="173" t="s">
        <v>136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38" t="s">
        <v>140</v>
      </c>
      <c r="P26" s="36" t="s">
        <v>134</v>
      </c>
      <c r="Q26" s="37" t="s">
        <v>17</v>
      </c>
      <c r="R26" s="36" t="s">
        <v>110</v>
      </c>
      <c r="S26" s="35" t="s">
        <v>139</v>
      </c>
      <c r="T26" s="34">
        <v>8</v>
      </c>
      <c r="U26" s="34">
        <v>1</v>
      </c>
      <c r="V26" s="33" t="s">
        <v>132</v>
      </c>
      <c r="W26" s="32"/>
      <c r="X26" s="31">
        <v>271000</v>
      </c>
      <c r="Y26" s="31">
        <v>0</v>
      </c>
      <c r="Z26" s="30">
        <v>0</v>
      </c>
      <c r="AA26" s="29"/>
      <c r="AB26" s="2"/>
    </row>
    <row r="27" spans="1:28" ht="15" customHeight="1" x14ac:dyDescent="0.2">
      <c r="A27" s="39"/>
      <c r="B27" s="82"/>
      <c r="C27" s="81"/>
      <c r="D27" s="80"/>
      <c r="E27" s="79"/>
      <c r="F27" s="47"/>
      <c r="G27" s="172" t="s">
        <v>138</v>
      </c>
      <c r="H27" s="172"/>
      <c r="I27" s="172"/>
      <c r="J27" s="172"/>
      <c r="K27" s="172"/>
      <c r="L27" s="172"/>
      <c r="M27" s="172"/>
      <c r="N27" s="172"/>
      <c r="O27" s="38" t="s">
        <v>135</v>
      </c>
      <c r="P27" s="77" t="s">
        <v>134</v>
      </c>
      <c r="Q27" s="78" t="s">
        <v>17</v>
      </c>
      <c r="R27" s="77" t="s">
        <v>110</v>
      </c>
      <c r="S27" s="76" t="s">
        <v>133</v>
      </c>
      <c r="T27" s="75" t="s">
        <v>4</v>
      </c>
      <c r="U27" s="75" t="s">
        <v>4</v>
      </c>
      <c r="V27" s="74" t="s">
        <v>4</v>
      </c>
      <c r="W27" s="32"/>
      <c r="X27" s="19">
        <v>1439000</v>
      </c>
      <c r="Y27" s="19">
        <v>1439000</v>
      </c>
      <c r="Z27" s="73">
        <v>1439000</v>
      </c>
      <c r="AA27" s="29"/>
      <c r="AB27" s="2"/>
    </row>
    <row r="28" spans="1:28" ht="15" customHeight="1" x14ac:dyDescent="0.2">
      <c r="A28" s="39"/>
      <c r="B28" s="178" t="s">
        <v>137</v>
      </c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38" t="s">
        <v>135</v>
      </c>
      <c r="P28" s="45" t="s">
        <v>134</v>
      </c>
      <c r="Q28" s="46" t="s">
        <v>17</v>
      </c>
      <c r="R28" s="45" t="s">
        <v>110</v>
      </c>
      <c r="S28" s="44" t="s">
        <v>133</v>
      </c>
      <c r="T28" s="43">
        <v>8</v>
      </c>
      <c r="U28" s="43">
        <v>1</v>
      </c>
      <c r="V28" s="42" t="s">
        <v>4</v>
      </c>
      <c r="W28" s="32"/>
      <c r="X28" s="41">
        <v>1439000</v>
      </c>
      <c r="Y28" s="41">
        <v>1439000</v>
      </c>
      <c r="Z28" s="40">
        <v>1439000</v>
      </c>
      <c r="AA28" s="29"/>
      <c r="AB28" s="2"/>
    </row>
    <row r="29" spans="1:28" ht="15" customHeight="1" x14ac:dyDescent="0.2">
      <c r="A29" s="39"/>
      <c r="B29" s="173" t="s">
        <v>136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38" t="s">
        <v>135</v>
      </c>
      <c r="P29" s="36" t="s">
        <v>134</v>
      </c>
      <c r="Q29" s="37" t="s">
        <v>17</v>
      </c>
      <c r="R29" s="36" t="s">
        <v>110</v>
      </c>
      <c r="S29" s="35" t="s">
        <v>133</v>
      </c>
      <c r="T29" s="34">
        <v>8</v>
      </c>
      <c r="U29" s="34">
        <v>1</v>
      </c>
      <c r="V29" s="33" t="s">
        <v>132</v>
      </c>
      <c r="W29" s="32"/>
      <c r="X29" s="31">
        <v>1439000</v>
      </c>
      <c r="Y29" s="31">
        <v>1439000</v>
      </c>
      <c r="Z29" s="30">
        <v>1439000</v>
      </c>
      <c r="AA29" s="29"/>
      <c r="AB29" s="2"/>
    </row>
    <row r="30" spans="1:28" ht="66" customHeight="1" x14ac:dyDescent="0.2">
      <c r="A30" s="39"/>
      <c r="B30" s="72"/>
      <c r="C30" s="71"/>
      <c r="D30" s="165" t="s">
        <v>176</v>
      </c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38" t="s">
        <v>131</v>
      </c>
      <c r="P30" s="69" t="s">
        <v>80</v>
      </c>
      <c r="Q30" s="70" t="s">
        <v>13</v>
      </c>
      <c r="R30" s="69" t="s">
        <v>12</v>
      </c>
      <c r="S30" s="68" t="s">
        <v>11</v>
      </c>
      <c r="T30" s="67" t="s">
        <v>4</v>
      </c>
      <c r="U30" s="67" t="s">
        <v>4</v>
      </c>
      <c r="V30" s="66" t="s">
        <v>4</v>
      </c>
      <c r="W30" s="32"/>
      <c r="X30" s="121">
        <f>X31</f>
        <v>7361641.1200000001</v>
      </c>
      <c r="Y30" s="121">
        <v>2800912.52</v>
      </c>
      <c r="Z30" s="122">
        <v>4788545.8099999996</v>
      </c>
      <c r="AA30" s="29"/>
      <c r="AB30" s="2"/>
    </row>
    <row r="31" spans="1:28" ht="15" customHeight="1" x14ac:dyDescent="0.2">
      <c r="A31" s="39"/>
      <c r="B31" s="55"/>
      <c r="C31" s="54"/>
      <c r="D31" s="63"/>
      <c r="E31" s="167" t="s">
        <v>76</v>
      </c>
      <c r="F31" s="168"/>
      <c r="G31" s="168"/>
      <c r="H31" s="168"/>
      <c r="I31" s="168"/>
      <c r="J31" s="168"/>
      <c r="K31" s="168"/>
      <c r="L31" s="168"/>
      <c r="M31" s="168"/>
      <c r="N31" s="168"/>
      <c r="O31" s="38" t="s">
        <v>130</v>
      </c>
      <c r="P31" s="61" t="s">
        <v>80</v>
      </c>
      <c r="Q31" s="62" t="s">
        <v>17</v>
      </c>
      <c r="R31" s="61" t="s">
        <v>12</v>
      </c>
      <c r="S31" s="60" t="s">
        <v>11</v>
      </c>
      <c r="T31" s="59" t="s">
        <v>4</v>
      </c>
      <c r="U31" s="59" t="s">
        <v>4</v>
      </c>
      <c r="V31" s="58" t="s">
        <v>4</v>
      </c>
      <c r="W31" s="32"/>
      <c r="X31" s="57">
        <f>X32+X38+X51+X54+X58+X62+X69</f>
        <v>7361641.1200000001</v>
      </c>
      <c r="Y31" s="57">
        <v>2800912.52</v>
      </c>
      <c r="Z31" s="56">
        <v>4788545.8099999996</v>
      </c>
      <c r="AA31" s="29"/>
      <c r="AB31" s="2"/>
    </row>
    <row r="32" spans="1:28" ht="43.5" customHeight="1" x14ac:dyDescent="0.2">
      <c r="A32" s="39"/>
      <c r="B32" s="55"/>
      <c r="C32" s="54"/>
      <c r="D32" s="53"/>
      <c r="E32" s="52"/>
      <c r="F32" s="169" t="s">
        <v>129</v>
      </c>
      <c r="G32" s="171"/>
      <c r="H32" s="171"/>
      <c r="I32" s="171"/>
      <c r="J32" s="171"/>
      <c r="K32" s="171"/>
      <c r="L32" s="171"/>
      <c r="M32" s="171"/>
      <c r="N32" s="171"/>
      <c r="O32" s="38" t="s">
        <v>128</v>
      </c>
      <c r="P32" s="45" t="s">
        <v>80</v>
      </c>
      <c r="Q32" s="46" t="s">
        <v>17</v>
      </c>
      <c r="R32" s="45" t="s">
        <v>39</v>
      </c>
      <c r="S32" s="44" t="s">
        <v>11</v>
      </c>
      <c r="T32" s="43" t="s">
        <v>4</v>
      </c>
      <c r="U32" s="43" t="s">
        <v>4</v>
      </c>
      <c r="V32" s="42" t="s">
        <v>4</v>
      </c>
      <c r="W32" s="32"/>
      <c r="X32" s="41">
        <f>X34+X36</f>
        <v>286900</v>
      </c>
      <c r="Y32" s="41">
        <v>270000</v>
      </c>
      <c r="Z32" s="40">
        <v>250000</v>
      </c>
      <c r="AA32" s="29"/>
      <c r="AB32" s="2"/>
    </row>
    <row r="33" spans="1:28" ht="15" customHeight="1" x14ac:dyDescent="0.2">
      <c r="A33" s="39"/>
      <c r="B33" s="51"/>
      <c r="C33" s="50"/>
      <c r="D33" s="49"/>
      <c r="E33" s="48"/>
      <c r="F33" s="47"/>
      <c r="G33" s="171" t="s">
        <v>127</v>
      </c>
      <c r="H33" s="171"/>
      <c r="I33" s="171"/>
      <c r="J33" s="171"/>
      <c r="K33" s="171"/>
      <c r="L33" s="171"/>
      <c r="M33" s="171"/>
      <c r="N33" s="171"/>
      <c r="O33" s="38" t="s">
        <v>125</v>
      </c>
      <c r="P33" s="45" t="s">
        <v>80</v>
      </c>
      <c r="Q33" s="46" t="s">
        <v>17</v>
      </c>
      <c r="R33" s="45" t="s">
        <v>39</v>
      </c>
      <c r="S33" s="44" t="s">
        <v>124</v>
      </c>
      <c r="T33" s="43" t="s">
        <v>4</v>
      </c>
      <c r="U33" s="43" t="s">
        <v>4</v>
      </c>
      <c r="V33" s="42" t="s">
        <v>4</v>
      </c>
      <c r="W33" s="32"/>
      <c r="X33" s="31">
        <f>[1]Бюджет_1!$X$93</f>
        <v>269830</v>
      </c>
      <c r="Y33" s="41">
        <v>270000</v>
      </c>
      <c r="Z33" s="40">
        <v>250000</v>
      </c>
      <c r="AA33" s="29"/>
      <c r="AB33" s="2"/>
    </row>
    <row r="34" spans="1:28" ht="15" customHeight="1" x14ac:dyDescent="0.2">
      <c r="A34" s="39"/>
      <c r="B34" s="178" t="s">
        <v>126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38" t="s">
        <v>125</v>
      </c>
      <c r="P34" s="45" t="s">
        <v>80</v>
      </c>
      <c r="Q34" s="46" t="s">
        <v>17</v>
      </c>
      <c r="R34" s="45" t="s">
        <v>39</v>
      </c>
      <c r="S34" s="44" t="s">
        <v>124</v>
      </c>
      <c r="T34" s="43">
        <v>4</v>
      </c>
      <c r="U34" s="43">
        <v>12</v>
      </c>
      <c r="V34" s="42" t="s">
        <v>4</v>
      </c>
      <c r="W34" s="32"/>
      <c r="X34" s="31">
        <f>[1]Бюджет_1!$X$93</f>
        <v>269830</v>
      </c>
      <c r="Y34" s="41">
        <v>270000</v>
      </c>
      <c r="Z34" s="40">
        <v>250000</v>
      </c>
      <c r="AA34" s="29"/>
      <c r="AB34" s="2"/>
    </row>
    <row r="35" spans="1:28" ht="29.25" customHeight="1" x14ac:dyDescent="0.2">
      <c r="A35" s="39"/>
      <c r="B35" s="173" t="s">
        <v>19</v>
      </c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38" t="s">
        <v>125</v>
      </c>
      <c r="P35" s="36" t="s">
        <v>80</v>
      </c>
      <c r="Q35" s="37" t="s">
        <v>17</v>
      </c>
      <c r="R35" s="36" t="s">
        <v>39</v>
      </c>
      <c r="S35" s="35" t="s">
        <v>124</v>
      </c>
      <c r="T35" s="34">
        <v>4</v>
      </c>
      <c r="U35" s="34">
        <v>12</v>
      </c>
      <c r="V35" s="33" t="s">
        <v>15</v>
      </c>
      <c r="W35" s="32"/>
      <c r="X35" s="31">
        <f>[1]Бюджет_1!$X$93</f>
        <v>269830</v>
      </c>
      <c r="Y35" s="31">
        <v>270000</v>
      </c>
      <c r="Z35" s="30">
        <v>250000</v>
      </c>
      <c r="AA35" s="29"/>
      <c r="AB35" s="2"/>
    </row>
    <row r="36" spans="1:28" ht="29.25" customHeight="1" x14ac:dyDescent="0.2">
      <c r="A36" s="39"/>
      <c r="B36" s="72"/>
      <c r="C36" s="126"/>
      <c r="D36" s="127"/>
      <c r="E36" s="127"/>
      <c r="F36" s="72"/>
      <c r="G36" s="82"/>
      <c r="H36" s="82"/>
      <c r="I36" s="82"/>
      <c r="J36" s="82"/>
      <c r="K36" s="82"/>
      <c r="L36" s="133"/>
      <c r="M36" s="135" t="s">
        <v>171</v>
      </c>
      <c r="N36" s="134"/>
      <c r="O36" s="38"/>
      <c r="P36" s="36" t="s">
        <v>80</v>
      </c>
      <c r="Q36" s="37" t="s">
        <v>17</v>
      </c>
      <c r="R36" s="36" t="s">
        <v>39</v>
      </c>
      <c r="S36" s="138" t="s">
        <v>172</v>
      </c>
      <c r="T36" s="43">
        <v>4</v>
      </c>
      <c r="U36" s="43">
        <v>12</v>
      </c>
      <c r="V36" s="42" t="s">
        <v>4</v>
      </c>
      <c r="W36" s="32"/>
      <c r="X36" s="31">
        <f>X37</f>
        <v>17070</v>
      </c>
      <c r="Y36" s="31">
        <v>0</v>
      </c>
      <c r="Z36" s="30">
        <v>0</v>
      </c>
      <c r="AA36" s="29"/>
      <c r="AB36" s="2"/>
    </row>
    <row r="37" spans="1:28" ht="29.25" customHeight="1" x14ac:dyDescent="0.2">
      <c r="A37" s="39"/>
      <c r="B37" s="72"/>
      <c r="C37" s="126"/>
      <c r="D37" s="127"/>
      <c r="E37" s="127"/>
      <c r="F37" s="72"/>
      <c r="G37" s="82"/>
      <c r="H37" s="82"/>
      <c r="I37" s="82"/>
      <c r="J37" s="82"/>
      <c r="K37" s="82"/>
      <c r="L37" s="133"/>
      <c r="M37" s="136" t="s">
        <v>19</v>
      </c>
      <c r="N37" s="126"/>
      <c r="O37" s="131"/>
      <c r="P37" s="36" t="s">
        <v>80</v>
      </c>
      <c r="Q37" s="37" t="s">
        <v>17</v>
      </c>
      <c r="R37" s="36" t="s">
        <v>39</v>
      </c>
      <c r="S37" s="138" t="s">
        <v>172</v>
      </c>
      <c r="T37" s="34">
        <v>4</v>
      </c>
      <c r="U37" s="34">
        <v>12</v>
      </c>
      <c r="V37" s="33" t="s">
        <v>15</v>
      </c>
      <c r="W37" s="32"/>
      <c r="X37" s="31">
        <f>[1]Бюджет_1!$X$95</f>
        <v>17070</v>
      </c>
      <c r="Y37" s="31">
        <v>0</v>
      </c>
      <c r="Z37" s="30">
        <v>0</v>
      </c>
      <c r="AA37" s="29"/>
      <c r="AB37" s="2"/>
    </row>
    <row r="38" spans="1:28" ht="29.25" customHeight="1" x14ac:dyDescent="0.2">
      <c r="A38" s="39"/>
      <c r="B38" s="72"/>
      <c r="C38" s="71"/>
      <c r="D38" s="63"/>
      <c r="E38" s="52"/>
      <c r="F38" s="170" t="s">
        <v>123</v>
      </c>
      <c r="G38" s="172"/>
      <c r="H38" s="172"/>
      <c r="I38" s="172"/>
      <c r="J38" s="172"/>
      <c r="K38" s="172"/>
      <c r="L38" s="172"/>
      <c r="M38" s="172"/>
      <c r="N38" s="172"/>
      <c r="O38" s="131" t="s">
        <v>122</v>
      </c>
      <c r="P38" s="77" t="s">
        <v>80</v>
      </c>
      <c r="Q38" s="78" t="s">
        <v>17</v>
      </c>
      <c r="R38" s="77" t="s">
        <v>110</v>
      </c>
      <c r="S38" s="76" t="s">
        <v>11</v>
      </c>
      <c r="T38" s="75" t="s">
        <v>4</v>
      </c>
      <c r="U38" s="75" t="s">
        <v>4</v>
      </c>
      <c r="V38" s="74" t="s">
        <v>4</v>
      </c>
      <c r="W38" s="132"/>
      <c r="X38" s="19">
        <f>X39+X42+X45</f>
        <v>5130104.24</v>
      </c>
      <c r="Y38" s="19">
        <v>958509.63</v>
      </c>
      <c r="Z38" s="73">
        <v>3343426.73</v>
      </c>
      <c r="AA38" s="29"/>
      <c r="AB38" s="2"/>
    </row>
    <row r="39" spans="1:28" ht="29.25" customHeight="1" x14ac:dyDescent="0.2">
      <c r="A39" s="39"/>
      <c r="B39" s="51"/>
      <c r="C39" s="50"/>
      <c r="D39" s="49"/>
      <c r="E39" s="48"/>
      <c r="F39" s="47"/>
      <c r="G39" s="171" t="s">
        <v>121</v>
      </c>
      <c r="H39" s="171"/>
      <c r="I39" s="171"/>
      <c r="J39" s="171"/>
      <c r="K39" s="171"/>
      <c r="L39" s="171"/>
      <c r="M39" s="171"/>
      <c r="N39" s="171"/>
      <c r="O39" s="38" t="s">
        <v>120</v>
      </c>
      <c r="P39" s="45" t="s">
        <v>80</v>
      </c>
      <c r="Q39" s="46" t="s">
        <v>17</v>
      </c>
      <c r="R39" s="45" t="s">
        <v>110</v>
      </c>
      <c r="S39" s="44" t="s">
        <v>119</v>
      </c>
      <c r="T39" s="43" t="s">
        <v>4</v>
      </c>
      <c r="U39" s="43" t="s">
        <v>4</v>
      </c>
      <c r="V39" s="42" t="s">
        <v>4</v>
      </c>
      <c r="W39" s="32"/>
      <c r="X39" s="41">
        <v>4300000</v>
      </c>
      <c r="Y39" s="41">
        <v>0</v>
      </c>
      <c r="Z39" s="40">
        <v>0</v>
      </c>
      <c r="AA39" s="29"/>
      <c r="AB39" s="2"/>
    </row>
    <row r="40" spans="1:28" ht="15" customHeight="1" x14ac:dyDescent="0.2">
      <c r="A40" s="39"/>
      <c r="B40" s="178" t="s">
        <v>89</v>
      </c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38" t="s">
        <v>120</v>
      </c>
      <c r="P40" s="45" t="s">
        <v>80</v>
      </c>
      <c r="Q40" s="46" t="s">
        <v>17</v>
      </c>
      <c r="R40" s="45" t="s">
        <v>110</v>
      </c>
      <c r="S40" s="44" t="s">
        <v>119</v>
      </c>
      <c r="T40" s="43">
        <v>4</v>
      </c>
      <c r="U40" s="43">
        <v>9</v>
      </c>
      <c r="V40" s="42" t="s">
        <v>4</v>
      </c>
      <c r="W40" s="32"/>
      <c r="X40" s="41">
        <v>4300000</v>
      </c>
      <c r="Y40" s="41">
        <v>0</v>
      </c>
      <c r="Z40" s="40">
        <v>0</v>
      </c>
      <c r="AA40" s="29"/>
      <c r="AB40" s="2"/>
    </row>
    <row r="41" spans="1:28" ht="29.25" customHeight="1" x14ac:dyDescent="0.2">
      <c r="A41" s="39"/>
      <c r="B41" s="173" t="s">
        <v>19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38" t="s">
        <v>120</v>
      </c>
      <c r="P41" s="36" t="s">
        <v>80</v>
      </c>
      <c r="Q41" s="37" t="s">
        <v>17</v>
      </c>
      <c r="R41" s="36" t="s">
        <v>110</v>
      </c>
      <c r="S41" s="35" t="s">
        <v>119</v>
      </c>
      <c r="T41" s="34">
        <v>4</v>
      </c>
      <c r="U41" s="34">
        <v>9</v>
      </c>
      <c r="V41" s="33" t="s">
        <v>15</v>
      </c>
      <c r="W41" s="32"/>
      <c r="X41" s="31">
        <v>4300000</v>
      </c>
      <c r="Y41" s="31">
        <v>0</v>
      </c>
      <c r="Z41" s="30">
        <v>0</v>
      </c>
      <c r="AA41" s="29"/>
      <c r="AB41" s="2"/>
    </row>
    <row r="42" spans="1:28" ht="29.25" customHeight="1" x14ac:dyDescent="0.2">
      <c r="A42" s="39"/>
      <c r="B42" s="82"/>
      <c r="C42" s="81"/>
      <c r="D42" s="80"/>
      <c r="E42" s="79"/>
      <c r="F42" s="47"/>
      <c r="G42" s="172" t="s">
        <v>118</v>
      </c>
      <c r="H42" s="172"/>
      <c r="I42" s="172"/>
      <c r="J42" s="172"/>
      <c r="K42" s="172"/>
      <c r="L42" s="172"/>
      <c r="M42" s="172"/>
      <c r="N42" s="172"/>
      <c r="O42" s="38" t="s">
        <v>117</v>
      </c>
      <c r="P42" s="77" t="s">
        <v>80</v>
      </c>
      <c r="Q42" s="78" t="s">
        <v>17</v>
      </c>
      <c r="R42" s="77" t="s">
        <v>110</v>
      </c>
      <c r="S42" s="76" t="s">
        <v>116</v>
      </c>
      <c r="T42" s="75" t="s">
        <v>4</v>
      </c>
      <c r="U42" s="75" t="s">
        <v>4</v>
      </c>
      <c r="V42" s="74" t="s">
        <v>4</v>
      </c>
      <c r="W42" s="32"/>
      <c r="X42" s="19">
        <v>110000</v>
      </c>
      <c r="Y42" s="19">
        <v>110000</v>
      </c>
      <c r="Z42" s="73">
        <v>110000</v>
      </c>
      <c r="AA42" s="29"/>
      <c r="AB42" s="2"/>
    </row>
    <row r="43" spans="1:28" ht="15" customHeight="1" x14ac:dyDescent="0.2">
      <c r="A43" s="39"/>
      <c r="B43" s="178" t="s">
        <v>89</v>
      </c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38" t="s">
        <v>117</v>
      </c>
      <c r="P43" s="45" t="s">
        <v>80</v>
      </c>
      <c r="Q43" s="46" t="s">
        <v>17</v>
      </c>
      <c r="R43" s="45" t="s">
        <v>110</v>
      </c>
      <c r="S43" s="44" t="s">
        <v>116</v>
      </c>
      <c r="T43" s="43">
        <v>4</v>
      </c>
      <c r="U43" s="43">
        <v>9</v>
      </c>
      <c r="V43" s="42" t="s">
        <v>4</v>
      </c>
      <c r="W43" s="32"/>
      <c r="X43" s="41">
        <v>110000</v>
      </c>
      <c r="Y43" s="41">
        <v>110000</v>
      </c>
      <c r="Z43" s="40">
        <v>110000</v>
      </c>
      <c r="AA43" s="29"/>
      <c r="AB43" s="2"/>
    </row>
    <row r="44" spans="1:28" ht="29.25" customHeight="1" x14ac:dyDescent="0.2">
      <c r="A44" s="39"/>
      <c r="B44" s="173" t="s">
        <v>19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38" t="s">
        <v>117</v>
      </c>
      <c r="P44" s="36" t="s">
        <v>80</v>
      </c>
      <c r="Q44" s="37" t="s">
        <v>17</v>
      </c>
      <c r="R44" s="36" t="s">
        <v>110</v>
      </c>
      <c r="S44" s="35" t="s">
        <v>116</v>
      </c>
      <c r="T44" s="34">
        <v>4</v>
      </c>
      <c r="U44" s="34">
        <v>9</v>
      </c>
      <c r="V44" s="33" t="s">
        <v>15</v>
      </c>
      <c r="W44" s="32"/>
      <c r="X44" s="31">
        <v>110000</v>
      </c>
      <c r="Y44" s="31">
        <v>110000</v>
      </c>
      <c r="Z44" s="30">
        <v>110000</v>
      </c>
      <c r="AA44" s="29"/>
      <c r="AB44" s="2"/>
    </row>
    <row r="45" spans="1:28" ht="29.25" customHeight="1" x14ac:dyDescent="0.2">
      <c r="A45" s="39"/>
      <c r="B45" s="82"/>
      <c r="C45" s="81"/>
      <c r="D45" s="80"/>
      <c r="E45" s="79"/>
      <c r="F45" s="47"/>
      <c r="G45" s="172" t="s">
        <v>115</v>
      </c>
      <c r="H45" s="172"/>
      <c r="I45" s="172"/>
      <c r="J45" s="172"/>
      <c r="K45" s="172"/>
      <c r="L45" s="172"/>
      <c r="M45" s="172"/>
      <c r="N45" s="172"/>
      <c r="O45" s="38" t="s">
        <v>114</v>
      </c>
      <c r="P45" s="77" t="s">
        <v>80</v>
      </c>
      <c r="Q45" s="78" t="s">
        <v>17</v>
      </c>
      <c r="R45" s="77" t="s">
        <v>110</v>
      </c>
      <c r="S45" s="76" t="s">
        <v>113</v>
      </c>
      <c r="T45" s="75" t="s">
        <v>4</v>
      </c>
      <c r="U45" s="75" t="s">
        <v>4</v>
      </c>
      <c r="V45" s="74" t="s">
        <v>4</v>
      </c>
      <c r="W45" s="32"/>
      <c r="X45" s="31">
        <f>[2]Бюджет_2!$X$81</f>
        <v>720104.24</v>
      </c>
      <c r="Y45" s="19">
        <v>848509.63</v>
      </c>
      <c r="Z45" s="73">
        <v>899215.73</v>
      </c>
      <c r="AA45" s="29"/>
      <c r="AB45" s="2"/>
    </row>
    <row r="46" spans="1:28" ht="15" customHeight="1" x14ac:dyDescent="0.2">
      <c r="A46" s="39"/>
      <c r="B46" s="178" t="s">
        <v>89</v>
      </c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38" t="s">
        <v>114</v>
      </c>
      <c r="P46" s="45" t="s">
        <v>80</v>
      </c>
      <c r="Q46" s="46" t="s">
        <v>17</v>
      </c>
      <c r="R46" s="45" t="s">
        <v>110</v>
      </c>
      <c r="S46" s="44" t="s">
        <v>113</v>
      </c>
      <c r="T46" s="43">
        <v>4</v>
      </c>
      <c r="U46" s="43">
        <v>9</v>
      </c>
      <c r="V46" s="42" t="s">
        <v>4</v>
      </c>
      <c r="W46" s="32"/>
      <c r="X46" s="31">
        <f>[2]Бюджет_2!$X$81</f>
        <v>720104.24</v>
      </c>
      <c r="Y46" s="41">
        <v>848509.63</v>
      </c>
      <c r="Z46" s="40">
        <v>899215.73</v>
      </c>
      <c r="AA46" s="29"/>
      <c r="AB46" s="2"/>
    </row>
    <row r="47" spans="1:28" ht="29.25" customHeight="1" x14ac:dyDescent="0.2">
      <c r="A47" s="39"/>
      <c r="B47" s="173" t="s">
        <v>19</v>
      </c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38" t="s">
        <v>114</v>
      </c>
      <c r="P47" s="36" t="s">
        <v>80</v>
      </c>
      <c r="Q47" s="37" t="s">
        <v>17</v>
      </c>
      <c r="R47" s="36" t="s">
        <v>110</v>
      </c>
      <c r="S47" s="35" t="s">
        <v>113</v>
      </c>
      <c r="T47" s="34">
        <v>4</v>
      </c>
      <c r="U47" s="34">
        <v>9</v>
      </c>
      <c r="V47" s="33" t="s">
        <v>15</v>
      </c>
      <c r="W47" s="32"/>
      <c r="X47" s="31">
        <f>[2]Бюджет_2!$X$81</f>
        <v>720104.24</v>
      </c>
      <c r="Y47" s="31">
        <v>848509.63</v>
      </c>
      <c r="Z47" s="30">
        <v>899215.73</v>
      </c>
      <c r="AA47" s="29"/>
      <c r="AB47" s="2"/>
    </row>
    <row r="48" spans="1:28" ht="29.25" customHeight="1" x14ac:dyDescent="0.2">
      <c r="A48" s="39"/>
      <c r="B48" s="82"/>
      <c r="C48" s="81"/>
      <c r="D48" s="80"/>
      <c r="E48" s="79"/>
      <c r="F48" s="47"/>
      <c r="G48" s="172" t="s">
        <v>112</v>
      </c>
      <c r="H48" s="172"/>
      <c r="I48" s="172"/>
      <c r="J48" s="172"/>
      <c r="K48" s="172"/>
      <c r="L48" s="172"/>
      <c r="M48" s="172"/>
      <c r="N48" s="172"/>
      <c r="O48" s="38" t="s">
        <v>111</v>
      </c>
      <c r="P48" s="77" t="s">
        <v>80</v>
      </c>
      <c r="Q48" s="78" t="s">
        <v>17</v>
      </c>
      <c r="R48" s="77" t="s">
        <v>110</v>
      </c>
      <c r="S48" s="76" t="s">
        <v>109</v>
      </c>
      <c r="T48" s="75" t="s">
        <v>4</v>
      </c>
      <c r="U48" s="75" t="s">
        <v>4</v>
      </c>
      <c r="V48" s="74" t="s">
        <v>4</v>
      </c>
      <c r="W48" s="32"/>
      <c r="X48" s="19">
        <v>0</v>
      </c>
      <c r="Y48" s="19">
        <v>0</v>
      </c>
      <c r="Z48" s="73">
        <v>2334211</v>
      </c>
      <c r="AA48" s="29"/>
      <c r="AB48" s="2"/>
    </row>
    <row r="49" spans="1:28" ht="15" customHeight="1" x14ac:dyDescent="0.2">
      <c r="A49" s="39"/>
      <c r="B49" s="178" t="s">
        <v>89</v>
      </c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38" t="s">
        <v>111</v>
      </c>
      <c r="P49" s="45" t="s">
        <v>80</v>
      </c>
      <c r="Q49" s="46" t="s">
        <v>17</v>
      </c>
      <c r="R49" s="45" t="s">
        <v>110</v>
      </c>
      <c r="S49" s="44" t="s">
        <v>109</v>
      </c>
      <c r="T49" s="43">
        <v>4</v>
      </c>
      <c r="U49" s="43">
        <v>9</v>
      </c>
      <c r="V49" s="42" t="s">
        <v>4</v>
      </c>
      <c r="W49" s="32"/>
      <c r="X49" s="41">
        <v>0</v>
      </c>
      <c r="Y49" s="41">
        <v>0</v>
      </c>
      <c r="Z49" s="40">
        <v>2334211</v>
      </c>
      <c r="AA49" s="29"/>
      <c r="AB49" s="2"/>
    </row>
    <row r="50" spans="1:28" ht="29.25" customHeight="1" x14ac:dyDescent="0.2">
      <c r="A50" s="39"/>
      <c r="B50" s="173" t="s">
        <v>19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38" t="s">
        <v>111</v>
      </c>
      <c r="P50" s="36" t="s">
        <v>80</v>
      </c>
      <c r="Q50" s="37">
        <v>0</v>
      </c>
      <c r="R50" s="36" t="s">
        <v>110</v>
      </c>
      <c r="S50" s="35" t="s">
        <v>109</v>
      </c>
      <c r="T50" s="34">
        <v>4</v>
      </c>
      <c r="U50" s="34">
        <v>9</v>
      </c>
      <c r="V50" s="33" t="s">
        <v>15</v>
      </c>
      <c r="W50" s="32"/>
      <c r="X50" s="31">
        <v>0</v>
      </c>
      <c r="Y50" s="31">
        <v>0</v>
      </c>
      <c r="Z50" s="30">
        <v>2334211</v>
      </c>
      <c r="AA50" s="29"/>
      <c r="AB50" s="2"/>
    </row>
    <row r="51" spans="1:28" ht="29.25" customHeight="1" x14ac:dyDescent="0.2">
      <c r="A51" s="39"/>
      <c r="B51" s="72"/>
      <c r="C51" s="126"/>
      <c r="D51" s="127"/>
      <c r="E51" s="127"/>
      <c r="F51" s="72"/>
      <c r="G51" s="82"/>
      <c r="H51" s="82"/>
      <c r="I51" s="82"/>
      <c r="J51" s="82"/>
      <c r="K51" s="82"/>
      <c r="L51" s="133"/>
      <c r="M51" s="139" t="s">
        <v>173</v>
      </c>
      <c r="N51" s="134"/>
      <c r="O51" s="38"/>
      <c r="P51" s="140">
        <v>85</v>
      </c>
      <c r="Q51" s="141">
        <v>4</v>
      </c>
      <c r="R51" s="140">
        <v>3</v>
      </c>
      <c r="S51" s="138">
        <v>0</v>
      </c>
      <c r="T51" s="34"/>
      <c r="U51" s="34"/>
      <c r="V51" s="33"/>
      <c r="W51" s="32"/>
      <c r="X51" s="31">
        <v>12000</v>
      </c>
      <c r="Y51" s="31">
        <v>0</v>
      </c>
      <c r="Z51" s="30">
        <v>0</v>
      </c>
      <c r="AA51" s="29"/>
      <c r="AB51" s="2"/>
    </row>
    <row r="52" spans="1:28" ht="29.25" customHeight="1" x14ac:dyDescent="0.2">
      <c r="A52" s="39"/>
      <c r="B52" s="72"/>
      <c r="C52" s="126"/>
      <c r="D52" s="127"/>
      <c r="E52" s="127"/>
      <c r="F52" s="72"/>
      <c r="G52" s="82"/>
      <c r="H52" s="82"/>
      <c r="I52" s="82"/>
      <c r="J52" s="82"/>
      <c r="K52" s="82"/>
      <c r="L52" s="133"/>
      <c r="M52" s="139" t="s">
        <v>174</v>
      </c>
      <c r="N52" s="134"/>
      <c r="O52" s="38"/>
      <c r="P52" s="140">
        <v>85</v>
      </c>
      <c r="Q52" s="141">
        <v>4</v>
      </c>
      <c r="R52" s="140">
        <v>3</v>
      </c>
      <c r="S52" s="138">
        <v>90031</v>
      </c>
      <c r="T52" s="34">
        <v>5</v>
      </c>
      <c r="U52" s="34">
        <v>1</v>
      </c>
      <c r="V52" s="33"/>
      <c r="W52" s="32"/>
      <c r="X52" s="31">
        <v>12000</v>
      </c>
      <c r="Y52" s="31">
        <v>0</v>
      </c>
      <c r="Z52" s="30">
        <v>0</v>
      </c>
      <c r="AA52" s="29"/>
      <c r="AB52" s="2"/>
    </row>
    <row r="53" spans="1:28" ht="29.25" customHeight="1" x14ac:dyDescent="0.2">
      <c r="A53" s="39"/>
      <c r="B53" s="72"/>
      <c r="C53" s="126"/>
      <c r="D53" s="127"/>
      <c r="E53" s="127"/>
      <c r="F53" s="72"/>
      <c r="G53" s="82"/>
      <c r="H53" s="82"/>
      <c r="I53" s="82"/>
      <c r="J53" s="82"/>
      <c r="K53" s="82"/>
      <c r="L53" s="133"/>
      <c r="M53" s="139" t="s">
        <v>19</v>
      </c>
      <c r="N53" s="134"/>
      <c r="O53" s="38"/>
      <c r="P53" s="140">
        <v>85</v>
      </c>
      <c r="Q53" s="141">
        <v>4</v>
      </c>
      <c r="R53" s="140">
        <v>3</v>
      </c>
      <c r="S53" s="138">
        <v>90031</v>
      </c>
      <c r="T53" s="34">
        <v>5</v>
      </c>
      <c r="U53" s="34">
        <v>1</v>
      </c>
      <c r="V53" s="33">
        <v>240</v>
      </c>
      <c r="W53" s="32"/>
      <c r="X53" s="31">
        <v>12000</v>
      </c>
      <c r="Y53" s="31">
        <v>0</v>
      </c>
      <c r="Z53" s="30">
        <v>0</v>
      </c>
      <c r="AA53" s="29"/>
      <c r="AB53" s="2"/>
    </row>
    <row r="54" spans="1:28" ht="29.25" customHeight="1" x14ac:dyDescent="0.2">
      <c r="A54" s="39"/>
      <c r="B54" s="72"/>
      <c r="C54" s="71"/>
      <c r="D54" s="63"/>
      <c r="E54" s="52"/>
      <c r="F54" s="170" t="s">
        <v>108</v>
      </c>
      <c r="G54" s="172"/>
      <c r="H54" s="172"/>
      <c r="I54" s="172"/>
      <c r="J54" s="172"/>
      <c r="K54" s="172"/>
      <c r="L54" s="172"/>
      <c r="M54" s="172"/>
      <c r="N54" s="172"/>
      <c r="O54" s="131" t="s">
        <v>107</v>
      </c>
      <c r="P54" s="77" t="s">
        <v>80</v>
      </c>
      <c r="Q54" s="78" t="s">
        <v>17</v>
      </c>
      <c r="R54" s="77" t="s">
        <v>103</v>
      </c>
      <c r="S54" s="76" t="s">
        <v>11</v>
      </c>
      <c r="T54" s="75" t="s">
        <v>4</v>
      </c>
      <c r="U54" s="75" t="s">
        <v>4</v>
      </c>
      <c r="V54" s="74" t="s">
        <v>4</v>
      </c>
      <c r="W54" s="132"/>
      <c r="X54" s="31">
        <f>X55</f>
        <v>630339.5</v>
      </c>
      <c r="Y54" s="19">
        <v>694000</v>
      </c>
      <c r="Z54" s="73">
        <v>439100</v>
      </c>
      <c r="AA54" s="29"/>
      <c r="AB54" s="2"/>
    </row>
    <row r="55" spans="1:28" ht="15" customHeight="1" x14ac:dyDescent="0.2">
      <c r="A55" s="39"/>
      <c r="B55" s="51"/>
      <c r="C55" s="50"/>
      <c r="D55" s="49"/>
      <c r="E55" s="48"/>
      <c r="F55" s="47"/>
      <c r="G55" s="171" t="s">
        <v>106</v>
      </c>
      <c r="H55" s="171"/>
      <c r="I55" s="171"/>
      <c r="J55" s="171"/>
      <c r="K55" s="171"/>
      <c r="L55" s="171"/>
      <c r="M55" s="171"/>
      <c r="N55" s="171"/>
      <c r="O55" s="38" t="s">
        <v>104</v>
      </c>
      <c r="P55" s="45" t="s">
        <v>80</v>
      </c>
      <c r="Q55" s="46" t="s">
        <v>17</v>
      </c>
      <c r="R55" s="45" t="s">
        <v>103</v>
      </c>
      <c r="S55" s="44" t="s">
        <v>102</v>
      </c>
      <c r="T55" s="43" t="s">
        <v>4</v>
      </c>
      <c r="U55" s="43" t="s">
        <v>4</v>
      </c>
      <c r="V55" s="42" t="s">
        <v>4</v>
      </c>
      <c r="W55" s="32"/>
      <c r="X55" s="31">
        <f>X56</f>
        <v>630339.5</v>
      </c>
      <c r="Y55" s="41">
        <v>694000</v>
      </c>
      <c r="Z55" s="40">
        <v>439100</v>
      </c>
      <c r="AA55" s="29"/>
      <c r="AB55" s="2"/>
    </row>
    <row r="56" spans="1:28" ht="15" customHeight="1" x14ac:dyDescent="0.2">
      <c r="A56" s="39"/>
      <c r="B56" s="178" t="s">
        <v>105</v>
      </c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38" t="s">
        <v>104</v>
      </c>
      <c r="P56" s="45" t="s">
        <v>80</v>
      </c>
      <c r="Q56" s="46" t="s">
        <v>17</v>
      </c>
      <c r="R56" s="45" t="s">
        <v>103</v>
      </c>
      <c r="S56" s="44" t="s">
        <v>102</v>
      </c>
      <c r="T56" s="43">
        <v>5</v>
      </c>
      <c r="U56" s="43">
        <v>2</v>
      </c>
      <c r="V56" s="42" t="s">
        <v>4</v>
      </c>
      <c r="W56" s="32"/>
      <c r="X56" s="31">
        <f>X57</f>
        <v>630339.5</v>
      </c>
      <c r="Y56" s="41">
        <v>694000</v>
      </c>
      <c r="Z56" s="40">
        <v>439100</v>
      </c>
      <c r="AA56" s="29"/>
      <c r="AB56" s="2"/>
    </row>
    <row r="57" spans="1:28" ht="29.25" customHeight="1" x14ac:dyDescent="0.2">
      <c r="A57" s="39"/>
      <c r="B57" s="173" t="s">
        <v>19</v>
      </c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38" t="s">
        <v>104</v>
      </c>
      <c r="P57" s="36" t="s">
        <v>80</v>
      </c>
      <c r="Q57" s="37" t="s">
        <v>17</v>
      </c>
      <c r="R57" s="36" t="s">
        <v>103</v>
      </c>
      <c r="S57" s="35" t="s">
        <v>102</v>
      </c>
      <c r="T57" s="34">
        <v>5</v>
      </c>
      <c r="U57" s="34">
        <v>2</v>
      </c>
      <c r="V57" s="33" t="s">
        <v>15</v>
      </c>
      <c r="W57" s="32"/>
      <c r="X57" s="31">
        <v>630339.5</v>
      </c>
      <c r="Y57" s="31">
        <v>694000</v>
      </c>
      <c r="Z57" s="30">
        <v>439100</v>
      </c>
      <c r="AA57" s="29"/>
      <c r="AB57" s="2"/>
    </row>
    <row r="58" spans="1:28" ht="29.25" customHeight="1" x14ac:dyDescent="0.2">
      <c r="A58" s="39"/>
      <c r="B58" s="72"/>
      <c r="C58" s="71"/>
      <c r="D58" s="63"/>
      <c r="E58" s="52"/>
      <c r="F58" s="170" t="s">
        <v>101</v>
      </c>
      <c r="G58" s="172"/>
      <c r="H58" s="172"/>
      <c r="I58" s="172"/>
      <c r="J58" s="172"/>
      <c r="K58" s="172"/>
      <c r="L58" s="172"/>
      <c r="M58" s="172"/>
      <c r="N58" s="172"/>
      <c r="O58" s="38" t="s">
        <v>100</v>
      </c>
      <c r="P58" s="77" t="s">
        <v>80</v>
      </c>
      <c r="Q58" s="78" t="s">
        <v>17</v>
      </c>
      <c r="R58" s="77" t="s">
        <v>97</v>
      </c>
      <c r="S58" s="76" t="s">
        <v>11</v>
      </c>
      <c r="T58" s="75" t="s">
        <v>4</v>
      </c>
      <c r="U58" s="75" t="s">
        <v>4</v>
      </c>
      <c r="V58" s="74" t="s">
        <v>4</v>
      </c>
      <c r="W58" s="32"/>
      <c r="X58" s="31">
        <f>X59</f>
        <v>351428.42</v>
      </c>
      <c r="Y58" s="19">
        <v>70000</v>
      </c>
      <c r="Z58" s="73">
        <v>75000</v>
      </c>
      <c r="AA58" s="29"/>
      <c r="AB58" s="2"/>
    </row>
    <row r="59" spans="1:28" ht="15" customHeight="1" x14ac:dyDescent="0.2">
      <c r="A59" s="39"/>
      <c r="B59" s="51"/>
      <c r="C59" s="50"/>
      <c r="D59" s="49"/>
      <c r="E59" s="48"/>
      <c r="F59" s="47"/>
      <c r="G59" s="171" t="s">
        <v>99</v>
      </c>
      <c r="H59" s="171"/>
      <c r="I59" s="171"/>
      <c r="J59" s="171"/>
      <c r="K59" s="171"/>
      <c r="L59" s="171"/>
      <c r="M59" s="171"/>
      <c r="N59" s="171"/>
      <c r="O59" s="38" t="s">
        <v>98</v>
      </c>
      <c r="P59" s="45" t="s">
        <v>80</v>
      </c>
      <c r="Q59" s="46" t="s">
        <v>17</v>
      </c>
      <c r="R59" s="45" t="s">
        <v>97</v>
      </c>
      <c r="S59" s="44" t="s">
        <v>96</v>
      </c>
      <c r="T59" s="43" t="s">
        <v>4</v>
      </c>
      <c r="U59" s="43" t="s">
        <v>4</v>
      </c>
      <c r="V59" s="42" t="s">
        <v>4</v>
      </c>
      <c r="W59" s="32"/>
      <c r="X59" s="31">
        <f>[2]Бюджет_2!$X$113</f>
        <v>351428.42</v>
      </c>
      <c r="Y59" s="41">
        <v>70000</v>
      </c>
      <c r="Z59" s="40">
        <v>75000</v>
      </c>
      <c r="AA59" s="29"/>
      <c r="AB59" s="2"/>
    </row>
    <row r="60" spans="1:28" ht="15" customHeight="1" x14ac:dyDescent="0.2">
      <c r="A60" s="39"/>
      <c r="B60" s="178" t="s">
        <v>82</v>
      </c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38" t="s">
        <v>98</v>
      </c>
      <c r="P60" s="45" t="s">
        <v>80</v>
      </c>
      <c r="Q60" s="46" t="s">
        <v>17</v>
      </c>
      <c r="R60" s="45" t="s">
        <v>97</v>
      </c>
      <c r="S60" s="44" t="s">
        <v>96</v>
      </c>
      <c r="T60" s="43">
        <v>5</v>
      </c>
      <c r="U60" s="43">
        <v>3</v>
      </c>
      <c r="V60" s="42" t="s">
        <v>4</v>
      </c>
      <c r="W60" s="32"/>
      <c r="X60" s="31">
        <f>[2]Бюджет_2!$X$113</f>
        <v>351428.42</v>
      </c>
      <c r="Y60" s="41">
        <v>70000</v>
      </c>
      <c r="Z60" s="40">
        <v>75000</v>
      </c>
      <c r="AA60" s="29"/>
      <c r="AB60" s="2"/>
    </row>
    <row r="61" spans="1:28" ht="29.25" customHeight="1" x14ac:dyDescent="0.2">
      <c r="A61" s="39"/>
      <c r="B61" s="173" t="s">
        <v>19</v>
      </c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38" t="s">
        <v>98</v>
      </c>
      <c r="P61" s="36" t="s">
        <v>80</v>
      </c>
      <c r="Q61" s="37" t="s">
        <v>17</v>
      </c>
      <c r="R61" s="36" t="s">
        <v>97</v>
      </c>
      <c r="S61" s="35" t="s">
        <v>96</v>
      </c>
      <c r="T61" s="34">
        <v>5</v>
      </c>
      <c r="U61" s="34">
        <v>3</v>
      </c>
      <c r="V61" s="33" t="s">
        <v>15</v>
      </c>
      <c r="W61" s="32"/>
      <c r="X61" s="31">
        <f>[2]Бюджет_2!$X$113</f>
        <v>351428.42</v>
      </c>
      <c r="Y61" s="31">
        <v>70000</v>
      </c>
      <c r="Z61" s="30">
        <v>75000</v>
      </c>
      <c r="AA61" s="29"/>
      <c r="AB61" s="2"/>
    </row>
    <row r="62" spans="1:28" ht="29.25" customHeight="1" x14ac:dyDescent="0.2">
      <c r="A62" s="39"/>
      <c r="B62" s="72"/>
      <c r="C62" s="71"/>
      <c r="D62" s="63"/>
      <c r="E62" s="52"/>
      <c r="F62" s="170" t="s">
        <v>95</v>
      </c>
      <c r="G62" s="172"/>
      <c r="H62" s="172"/>
      <c r="I62" s="172"/>
      <c r="J62" s="172"/>
      <c r="K62" s="172"/>
      <c r="L62" s="172"/>
      <c r="M62" s="172"/>
      <c r="N62" s="172"/>
      <c r="O62" s="38" t="s">
        <v>94</v>
      </c>
      <c r="P62" s="77" t="s">
        <v>80</v>
      </c>
      <c r="Q62" s="78" t="s">
        <v>17</v>
      </c>
      <c r="R62" s="77" t="s">
        <v>87</v>
      </c>
      <c r="S62" s="76" t="s">
        <v>11</v>
      </c>
      <c r="T62" s="75" t="s">
        <v>4</v>
      </c>
      <c r="U62" s="75" t="s">
        <v>4</v>
      </c>
      <c r="V62" s="74" t="s">
        <v>4</v>
      </c>
      <c r="W62" s="32"/>
      <c r="X62" s="164">
        <f>X63+X66</f>
        <v>785868.96</v>
      </c>
      <c r="Y62" s="19">
        <v>626138.89</v>
      </c>
      <c r="Z62" s="73">
        <v>626139.07999999996</v>
      </c>
      <c r="AA62" s="29"/>
      <c r="AB62" s="2"/>
    </row>
    <row r="63" spans="1:28" ht="15" customHeight="1" x14ac:dyDescent="0.2">
      <c r="A63" s="39"/>
      <c r="B63" s="51"/>
      <c r="C63" s="50"/>
      <c r="D63" s="49"/>
      <c r="E63" s="48"/>
      <c r="F63" s="47"/>
      <c r="G63" s="171" t="s">
        <v>93</v>
      </c>
      <c r="H63" s="171"/>
      <c r="I63" s="171"/>
      <c r="J63" s="171"/>
      <c r="K63" s="171"/>
      <c r="L63" s="171"/>
      <c r="M63" s="171"/>
      <c r="N63" s="171"/>
      <c r="O63" s="38" t="s">
        <v>92</v>
      </c>
      <c r="P63" s="45" t="s">
        <v>80</v>
      </c>
      <c r="Q63" s="46" t="s">
        <v>17</v>
      </c>
      <c r="R63" s="45" t="s">
        <v>87</v>
      </c>
      <c r="S63" s="44" t="s">
        <v>91</v>
      </c>
      <c r="T63" s="43" t="s">
        <v>4</v>
      </c>
      <c r="U63" s="43" t="s">
        <v>4</v>
      </c>
      <c r="V63" s="42" t="s">
        <v>4</v>
      </c>
      <c r="W63" s="32"/>
      <c r="X63" s="41">
        <v>15000</v>
      </c>
      <c r="Y63" s="41">
        <v>5000</v>
      </c>
      <c r="Z63" s="40">
        <v>5000</v>
      </c>
      <c r="AA63" s="29"/>
      <c r="AB63" s="2"/>
    </row>
    <row r="64" spans="1:28" ht="15" customHeight="1" x14ac:dyDescent="0.2">
      <c r="A64" s="39"/>
      <c r="B64" s="178" t="s">
        <v>82</v>
      </c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38" t="s">
        <v>92</v>
      </c>
      <c r="P64" s="45" t="s">
        <v>80</v>
      </c>
      <c r="Q64" s="46" t="s">
        <v>17</v>
      </c>
      <c r="R64" s="45" t="s">
        <v>87</v>
      </c>
      <c r="S64" s="44" t="s">
        <v>91</v>
      </c>
      <c r="T64" s="43">
        <v>5</v>
      </c>
      <c r="U64" s="43">
        <v>3</v>
      </c>
      <c r="V64" s="42" t="s">
        <v>4</v>
      </c>
      <c r="W64" s="32"/>
      <c r="X64" s="41">
        <v>15000</v>
      </c>
      <c r="Y64" s="41">
        <v>5000</v>
      </c>
      <c r="Z64" s="40">
        <v>5000</v>
      </c>
      <c r="AA64" s="29"/>
      <c r="AB64" s="2"/>
    </row>
    <row r="65" spans="1:28" ht="29.25" customHeight="1" x14ac:dyDescent="0.2">
      <c r="A65" s="39"/>
      <c r="B65" s="173" t="s">
        <v>19</v>
      </c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38" t="s">
        <v>92</v>
      </c>
      <c r="P65" s="36" t="s">
        <v>80</v>
      </c>
      <c r="Q65" s="37" t="s">
        <v>17</v>
      </c>
      <c r="R65" s="36" t="s">
        <v>87</v>
      </c>
      <c r="S65" s="35" t="s">
        <v>91</v>
      </c>
      <c r="T65" s="34">
        <v>5</v>
      </c>
      <c r="U65" s="34">
        <v>3</v>
      </c>
      <c r="V65" s="33" t="s">
        <v>15</v>
      </c>
      <c r="W65" s="32"/>
      <c r="X65" s="31">
        <v>15000</v>
      </c>
      <c r="Y65" s="31">
        <v>5000</v>
      </c>
      <c r="Z65" s="30">
        <v>5000</v>
      </c>
      <c r="AA65" s="29"/>
      <c r="AB65" s="2"/>
    </row>
    <row r="66" spans="1:28" ht="15" customHeight="1" x14ac:dyDescent="0.2">
      <c r="A66" s="39"/>
      <c r="B66" s="82"/>
      <c r="C66" s="81"/>
      <c r="D66" s="80"/>
      <c r="E66" s="79"/>
      <c r="F66" s="47"/>
      <c r="G66" s="172" t="s">
        <v>90</v>
      </c>
      <c r="H66" s="172"/>
      <c r="I66" s="172"/>
      <c r="J66" s="172"/>
      <c r="K66" s="172"/>
      <c r="L66" s="172"/>
      <c r="M66" s="172"/>
      <c r="N66" s="172"/>
      <c r="O66" s="38" t="s">
        <v>88</v>
      </c>
      <c r="P66" s="77" t="s">
        <v>80</v>
      </c>
      <c r="Q66" s="78" t="s">
        <v>17</v>
      </c>
      <c r="R66" s="77" t="s">
        <v>87</v>
      </c>
      <c r="S66" s="76" t="s">
        <v>86</v>
      </c>
      <c r="T66" s="75" t="s">
        <v>4</v>
      </c>
      <c r="U66" s="75" t="s">
        <v>4</v>
      </c>
      <c r="V66" s="74" t="s">
        <v>4</v>
      </c>
      <c r="W66" s="32"/>
      <c r="X66" s="31">
        <f>X67</f>
        <v>770868.96</v>
      </c>
      <c r="Y66" s="31">
        <v>621138.89</v>
      </c>
      <c r="Z66" s="30">
        <v>621139.07999999996</v>
      </c>
      <c r="AA66" s="29"/>
      <c r="AB66" s="2"/>
    </row>
    <row r="67" spans="1:28" ht="15" customHeight="1" x14ac:dyDescent="0.2">
      <c r="A67" s="39"/>
      <c r="B67" s="178" t="s">
        <v>89</v>
      </c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38" t="s">
        <v>88</v>
      </c>
      <c r="P67" s="45" t="s">
        <v>80</v>
      </c>
      <c r="Q67" s="46" t="s">
        <v>17</v>
      </c>
      <c r="R67" s="45" t="s">
        <v>87</v>
      </c>
      <c r="S67" s="44" t="s">
        <v>86</v>
      </c>
      <c r="T67" s="43">
        <v>4</v>
      </c>
      <c r="U67" s="43">
        <v>9</v>
      </c>
      <c r="V67" s="42" t="s">
        <v>4</v>
      </c>
      <c r="W67" s="32"/>
      <c r="X67" s="31">
        <f>X68</f>
        <v>770868.96</v>
      </c>
      <c r="Y67" s="31">
        <v>621138.89</v>
      </c>
      <c r="Z67" s="30">
        <v>621139.07999999996</v>
      </c>
      <c r="AA67" s="29"/>
      <c r="AB67" s="2"/>
    </row>
    <row r="68" spans="1:28" ht="29.25" customHeight="1" x14ac:dyDescent="0.2">
      <c r="A68" s="39"/>
      <c r="B68" s="173" t="s">
        <v>19</v>
      </c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38" t="s">
        <v>88</v>
      </c>
      <c r="P68" s="36" t="s">
        <v>80</v>
      </c>
      <c r="Q68" s="37" t="s">
        <v>17</v>
      </c>
      <c r="R68" s="36" t="s">
        <v>87</v>
      </c>
      <c r="S68" s="35" t="s">
        <v>86</v>
      </c>
      <c r="T68" s="34">
        <v>4</v>
      </c>
      <c r="U68" s="34">
        <v>9</v>
      </c>
      <c r="V68" s="33" t="s">
        <v>15</v>
      </c>
      <c r="W68" s="32"/>
      <c r="X68" s="31">
        <v>770868.96</v>
      </c>
      <c r="Y68" s="31">
        <v>621138.89</v>
      </c>
      <c r="Z68" s="30">
        <v>621139.07999999996</v>
      </c>
      <c r="AA68" s="29"/>
      <c r="AB68" s="2"/>
    </row>
    <row r="69" spans="1:28" ht="29.25" customHeight="1" x14ac:dyDescent="0.2">
      <c r="A69" s="39"/>
      <c r="B69" s="72"/>
      <c r="C69" s="71"/>
      <c r="D69" s="63"/>
      <c r="E69" s="52"/>
      <c r="F69" s="170" t="s">
        <v>85</v>
      </c>
      <c r="G69" s="172"/>
      <c r="H69" s="172"/>
      <c r="I69" s="172"/>
      <c r="J69" s="172"/>
      <c r="K69" s="172"/>
      <c r="L69" s="172"/>
      <c r="M69" s="172"/>
      <c r="N69" s="172"/>
      <c r="O69" s="38" t="s">
        <v>84</v>
      </c>
      <c r="P69" s="77" t="s">
        <v>80</v>
      </c>
      <c r="Q69" s="78" t="s">
        <v>17</v>
      </c>
      <c r="R69" s="77" t="s">
        <v>79</v>
      </c>
      <c r="S69" s="76" t="s">
        <v>11</v>
      </c>
      <c r="T69" s="75" t="s">
        <v>4</v>
      </c>
      <c r="U69" s="75" t="s">
        <v>4</v>
      </c>
      <c r="V69" s="74" t="s">
        <v>4</v>
      </c>
      <c r="W69" s="32"/>
      <c r="X69" s="31">
        <v>165000</v>
      </c>
      <c r="Y69" s="31">
        <v>182264.37</v>
      </c>
      <c r="Z69" s="30">
        <v>54879.78</v>
      </c>
      <c r="AA69" s="29"/>
      <c r="AB69" s="2"/>
    </row>
    <row r="70" spans="1:28" ht="15" customHeight="1" x14ac:dyDescent="0.2">
      <c r="A70" s="39"/>
      <c r="B70" s="51"/>
      <c r="C70" s="50"/>
      <c r="D70" s="49"/>
      <c r="E70" s="48"/>
      <c r="F70" s="47"/>
      <c r="G70" s="171" t="s">
        <v>83</v>
      </c>
      <c r="H70" s="171"/>
      <c r="I70" s="171"/>
      <c r="J70" s="171"/>
      <c r="K70" s="171"/>
      <c r="L70" s="171"/>
      <c r="M70" s="171"/>
      <c r="N70" s="171"/>
      <c r="O70" s="38" t="s">
        <v>81</v>
      </c>
      <c r="P70" s="45" t="s">
        <v>80</v>
      </c>
      <c r="Q70" s="46" t="s">
        <v>17</v>
      </c>
      <c r="R70" s="45" t="s">
        <v>79</v>
      </c>
      <c r="S70" s="44" t="s">
        <v>78</v>
      </c>
      <c r="T70" s="43" t="s">
        <v>4</v>
      </c>
      <c r="U70" s="43" t="s">
        <v>4</v>
      </c>
      <c r="V70" s="42" t="s">
        <v>4</v>
      </c>
      <c r="W70" s="32"/>
      <c r="X70" s="31">
        <v>165000</v>
      </c>
      <c r="Y70" s="31">
        <v>182264.37</v>
      </c>
      <c r="Z70" s="30">
        <v>54879.78</v>
      </c>
      <c r="AA70" s="29"/>
      <c r="AB70" s="2"/>
    </row>
    <row r="71" spans="1:28" ht="15" customHeight="1" x14ac:dyDescent="0.2">
      <c r="A71" s="39"/>
      <c r="B71" s="178" t="s">
        <v>82</v>
      </c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38" t="s">
        <v>81</v>
      </c>
      <c r="P71" s="45" t="s">
        <v>80</v>
      </c>
      <c r="Q71" s="46" t="s">
        <v>17</v>
      </c>
      <c r="R71" s="45" t="s">
        <v>79</v>
      </c>
      <c r="S71" s="44" t="s">
        <v>78</v>
      </c>
      <c r="T71" s="43">
        <v>5</v>
      </c>
      <c r="U71" s="43">
        <v>3</v>
      </c>
      <c r="V71" s="42" t="s">
        <v>4</v>
      </c>
      <c r="W71" s="32"/>
      <c r="X71" s="31">
        <v>165000</v>
      </c>
      <c r="Y71" s="31">
        <v>182264.37</v>
      </c>
      <c r="Z71" s="30">
        <v>54879.78</v>
      </c>
      <c r="AA71" s="29"/>
      <c r="AB71" s="2"/>
    </row>
    <row r="72" spans="1:28" ht="29.25" customHeight="1" x14ac:dyDescent="0.2">
      <c r="A72" s="39"/>
      <c r="B72" s="173" t="s">
        <v>19</v>
      </c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38" t="s">
        <v>81</v>
      </c>
      <c r="P72" s="36" t="s">
        <v>80</v>
      </c>
      <c r="Q72" s="37" t="s">
        <v>17</v>
      </c>
      <c r="R72" s="36" t="s">
        <v>79</v>
      </c>
      <c r="S72" s="35" t="s">
        <v>78</v>
      </c>
      <c r="T72" s="34">
        <v>5</v>
      </c>
      <c r="U72" s="34">
        <v>3</v>
      </c>
      <c r="V72" s="33" t="s">
        <v>15</v>
      </c>
      <c r="W72" s="32"/>
      <c r="X72" s="31">
        <v>165000</v>
      </c>
      <c r="Y72" s="31">
        <v>182264.37</v>
      </c>
      <c r="Z72" s="30">
        <v>54879.78</v>
      </c>
      <c r="AA72" s="29"/>
      <c r="AB72" s="2"/>
    </row>
    <row r="73" spans="1:28" ht="63" customHeight="1" x14ac:dyDescent="0.2">
      <c r="A73" s="39"/>
      <c r="B73" s="72"/>
      <c r="C73" s="71"/>
      <c r="D73" s="165" t="s">
        <v>177</v>
      </c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38" t="s">
        <v>77</v>
      </c>
      <c r="P73" s="69" t="s">
        <v>18</v>
      </c>
      <c r="Q73" s="70" t="s">
        <v>13</v>
      </c>
      <c r="R73" s="69" t="s">
        <v>12</v>
      </c>
      <c r="S73" s="68" t="s">
        <v>11</v>
      </c>
      <c r="T73" s="67" t="s">
        <v>4</v>
      </c>
      <c r="U73" s="67" t="s">
        <v>4</v>
      </c>
      <c r="V73" s="66" t="s">
        <v>4</v>
      </c>
      <c r="W73" s="32"/>
      <c r="X73" s="65">
        <f>X74</f>
        <v>6741260.5</v>
      </c>
      <c r="Y73" s="65">
        <f t="shared" ref="Y73:Z73" si="0">Y74</f>
        <v>6144987</v>
      </c>
      <c r="Z73" s="163">
        <f t="shared" si="0"/>
        <v>6055787</v>
      </c>
      <c r="AA73" s="29"/>
      <c r="AB73" s="2"/>
    </row>
    <row r="74" spans="1:28" ht="15" customHeight="1" x14ac:dyDescent="0.2">
      <c r="A74" s="39"/>
      <c r="B74" s="55"/>
      <c r="C74" s="54"/>
      <c r="D74" s="63"/>
      <c r="E74" s="167" t="s">
        <v>76</v>
      </c>
      <c r="F74" s="168"/>
      <c r="G74" s="168"/>
      <c r="H74" s="168"/>
      <c r="I74" s="168"/>
      <c r="J74" s="168"/>
      <c r="K74" s="168"/>
      <c r="L74" s="168"/>
      <c r="M74" s="168"/>
      <c r="N74" s="168"/>
      <c r="O74" s="38" t="s">
        <v>75</v>
      </c>
      <c r="P74" s="61" t="s">
        <v>18</v>
      </c>
      <c r="Q74" s="62" t="s">
        <v>17</v>
      </c>
      <c r="R74" s="61" t="s">
        <v>12</v>
      </c>
      <c r="S74" s="60" t="s">
        <v>11</v>
      </c>
      <c r="T74" s="59" t="s">
        <v>4</v>
      </c>
      <c r="U74" s="59" t="s">
        <v>4</v>
      </c>
      <c r="V74" s="58" t="s">
        <v>4</v>
      </c>
      <c r="W74" s="32"/>
      <c r="X74" s="57">
        <f>X75+X112</f>
        <v>6741260.5</v>
      </c>
      <c r="Y74" s="57">
        <v>6144987</v>
      </c>
      <c r="Z74" s="56">
        <v>6055787</v>
      </c>
      <c r="AA74" s="29"/>
      <c r="AB74" s="2"/>
    </row>
    <row r="75" spans="1:28" ht="29.25" customHeight="1" x14ac:dyDescent="0.2">
      <c r="A75" s="39"/>
      <c r="B75" s="55"/>
      <c r="C75" s="54"/>
      <c r="D75" s="53"/>
      <c r="E75" s="52"/>
      <c r="F75" s="169" t="s">
        <v>74</v>
      </c>
      <c r="G75" s="171"/>
      <c r="H75" s="171"/>
      <c r="I75" s="171"/>
      <c r="J75" s="171"/>
      <c r="K75" s="171"/>
      <c r="L75" s="171"/>
      <c r="M75" s="171"/>
      <c r="N75" s="171"/>
      <c r="O75" s="38" t="s">
        <v>73</v>
      </c>
      <c r="P75" s="45" t="s">
        <v>18</v>
      </c>
      <c r="Q75" s="46" t="s">
        <v>17</v>
      </c>
      <c r="R75" s="45" t="s">
        <v>39</v>
      </c>
      <c r="S75" s="44" t="s">
        <v>11</v>
      </c>
      <c r="T75" s="43" t="s">
        <v>4</v>
      </c>
      <c r="U75" s="43" t="s">
        <v>4</v>
      </c>
      <c r="V75" s="42" t="s">
        <v>4</v>
      </c>
      <c r="W75" s="32"/>
      <c r="X75" s="41">
        <f>X76+X79+X83+X87+X90+X93+X96+X99+X102+X105+X108</f>
        <v>6622610</v>
      </c>
      <c r="Y75" s="41">
        <f t="shared" ref="Y75:Z75" si="1">Y76+Y79+Y83+Y87+Y90+Y93+Y96+Y99+Y102+Y105+Y108</f>
        <v>6106467</v>
      </c>
      <c r="Z75" s="162">
        <f t="shared" si="1"/>
        <v>6017267</v>
      </c>
      <c r="AA75" s="29"/>
      <c r="AB75" s="2"/>
    </row>
    <row r="76" spans="1:28" ht="15" customHeight="1" x14ac:dyDescent="0.2">
      <c r="A76" s="39"/>
      <c r="B76" s="51"/>
      <c r="C76" s="50"/>
      <c r="D76" s="49"/>
      <c r="E76" s="48"/>
      <c r="F76" s="47"/>
      <c r="G76" s="171" t="s">
        <v>72</v>
      </c>
      <c r="H76" s="171"/>
      <c r="I76" s="171"/>
      <c r="J76" s="171"/>
      <c r="K76" s="171"/>
      <c r="L76" s="171"/>
      <c r="M76" s="171"/>
      <c r="N76" s="171"/>
      <c r="O76" s="38" t="s">
        <v>70</v>
      </c>
      <c r="P76" s="45" t="s">
        <v>18</v>
      </c>
      <c r="Q76" s="46" t="s">
        <v>17</v>
      </c>
      <c r="R76" s="45" t="s">
        <v>39</v>
      </c>
      <c r="S76" s="44" t="s">
        <v>69</v>
      </c>
      <c r="T76" s="43" t="s">
        <v>4</v>
      </c>
      <c r="U76" s="43" t="s">
        <v>4</v>
      </c>
      <c r="V76" s="42" t="s">
        <v>4</v>
      </c>
      <c r="W76" s="32"/>
      <c r="X76" s="41">
        <v>869590</v>
      </c>
      <c r="Y76" s="41">
        <v>869590</v>
      </c>
      <c r="Z76" s="40">
        <v>869590</v>
      </c>
      <c r="AA76" s="29"/>
      <c r="AB76" s="2"/>
    </row>
    <row r="77" spans="1:28" ht="29.25" customHeight="1" x14ac:dyDescent="0.2">
      <c r="A77" s="39"/>
      <c r="B77" s="178" t="s">
        <v>71</v>
      </c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38" t="s">
        <v>70</v>
      </c>
      <c r="P77" s="45" t="s">
        <v>18</v>
      </c>
      <c r="Q77" s="46" t="s">
        <v>17</v>
      </c>
      <c r="R77" s="45" t="s">
        <v>39</v>
      </c>
      <c r="S77" s="44" t="s">
        <v>69</v>
      </c>
      <c r="T77" s="43">
        <v>1</v>
      </c>
      <c r="U77" s="43">
        <v>2</v>
      </c>
      <c r="V77" s="42" t="s">
        <v>4</v>
      </c>
      <c r="W77" s="32"/>
      <c r="X77" s="41">
        <v>869590</v>
      </c>
      <c r="Y77" s="41">
        <v>869590</v>
      </c>
      <c r="Z77" s="40">
        <v>869590</v>
      </c>
      <c r="AA77" s="29"/>
      <c r="AB77" s="2"/>
    </row>
    <row r="78" spans="1:28" ht="29.25" customHeight="1" x14ac:dyDescent="0.2">
      <c r="A78" s="39"/>
      <c r="B78" s="173" t="s">
        <v>57</v>
      </c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38" t="s">
        <v>70</v>
      </c>
      <c r="P78" s="36" t="s">
        <v>18</v>
      </c>
      <c r="Q78" s="37" t="s">
        <v>17</v>
      </c>
      <c r="R78" s="36" t="s">
        <v>39</v>
      </c>
      <c r="S78" s="35" t="s">
        <v>69</v>
      </c>
      <c r="T78" s="34">
        <v>1</v>
      </c>
      <c r="U78" s="34">
        <v>2</v>
      </c>
      <c r="V78" s="33" t="s">
        <v>54</v>
      </c>
      <c r="W78" s="32"/>
      <c r="X78" s="31">
        <v>869590</v>
      </c>
      <c r="Y78" s="31">
        <v>869590</v>
      </c>
      <c r="Z78" s="30">
        <v>869590</v>
      </c>
      <c r="AA78" s="29"/>
      <c r="AB78" s="2"/>
    </row>
    <row r="79" spans="1:28" ht="15" customHeight="1" x14ac:dyDescent="0.2">
      <c r="A79" s="39"/>
      <c r="B79" s="82"/>
      <c r="C79" s="81"/>
      <c r="D79" s="80"/>
      <c r="E79" s="79"/>
      <c r="F79" s="47"/>
      <c r="G79" s="172" t="s">
        <v>68</v>
      </c>
      <c r="H79" s="172"/>
      <c r="I79" s="172"/>
      <c r="J79" s="172"/>
      <c r="K79" s="172"/>
      <c r="L79" s="172"/>
      <c r="M79" s="172"/>
      <c r="N79" s="172"/>
      <c r="O79" s="38" t="s">
        <v>67</v>
      </c>
      <c r="P79" s="77" t="s">
        <v>18</v>
      </c>
      <c r="Q79" s="78" t="s">
        <v>17</v>
      </c>
      <c r="R79" s="77" t="s">
        <v>39</v>
      </c>
      <c r="S79" s="76" t="s">
        <v>66</v>
      </c>
      <c r="T79" s="75" t="s">
        <v>4</v>
      </c>
      <c r="U79" s="75" t="s">
        <v>4</v>
      </c>
      <c r="V79" s="74" t="s">
        <v>4</v>
      </c>
      <c r="W79" s="32"/>
      <c r="X79" s="19">
        <f>X80</f>
        <v>3531398.21</v>
      </c>
      <c r="Y79" s="19">
        <v>3522453</v>
      </c>
      <c r="Z79" s="73">
        <v>3522453</v>
      </c>
      <c r="AA79" s="29"/>
      <c r="AB79" s="2"/>
    </row>
    <row r="80" spans="1:28" ht="43.5" customHeight="1" x14ac:dyDescent="0.2">
      <c r="A80" s="39"/>
      <c r="B80" s="178" t="s">
        <v>30</v>
      </c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38" t="s">
        <v>67</v>
      </c>
      <c r="P80" s="45" t="s">
        <v>18</v>
      </c>
      <c r="Q80" s="46" t="s">
        <v>17</v>
      </c>
      <c r="R80" s="45" t="s">
        <v>39</v>
      </c>
      <c r="S80" s="44" t="s">
        <v>66</v>
      </c>
      <c r="T80" s="43">
        <v>1</v>
      </c>
      <c r="U80" s="43">
        <v>4</v>
      </c>
      <c r="V80" s="42" t="s">
        <v>4</v>
      </c>
      <c r="W80" s="32"/>
      <c r="X80" s="157">
        <v>3531398.21</v>
      </c>
      <c r="Y80" s="41">
        <v>3522453</v>
      </c>
      <c r="Z80" s="40">
        <v>3522453</v>
      </c>
      <c r="AA80" s="29"/>
      <c r="AB80" s="2"/>
    </row>
    <row r="81" spans="1:28" ht="29.25" customHeight="1" x14ac:dyDescent="0.2">
      <c r="A81" s="39"/>
      <c r="B81" s="178" t="s">
        <v>57</v>
      </c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178"/>
      <c r="N81" s="178"/>
      <c r="O81" s="38" t="s">
        <v>67</v>
      </c>
      <c r="P81" s="45" t="s">
        <v>18</v>
      </c>
      <c r="Q81" s="46" t="s">
        <v>17</v>
      </c>
      <c r="R81" s="45" t="s">
        <v>39</v>
      </c>
      <c r="S81" s="44" t="s">
        <v>66</v>
      </c>
      <c r="T81" s="43">
        <v>1</v>
      </c>
      <c r="U81" s="43">
        <v>4</v>
      </c>
      <c r="V81" s="42" t="s">
        <v>54</v>
      </c>
      <c r="W81" s="32"/>
      <c r="X81" s="41">
        <v>2870853</v>
      </c>
      <c r="Y81" s="41">
        <v>2870853</v>
      </c>
      <c r="Z81" s="40">
        <v>2870853</v>
      </c>
      <c r="AA81" s="29"/>
      <c r="AB81" s="2"/>
    </row>
    <row r="82" spans="1:28" ht="29.25" customHeight="1" x14ac:dyDescent="0.2">
      <c r="A82" s="39"/>
      <c r="B82" s="173" t="s">
        <v>19</v>
      </c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38" t="s">
        <v>67</v>
      </c>
      <c r="P82" s="36" t="s">
        <v>18</v>
      </c>
      <c r="Q82" s="37" t="s">
        <v>17</v>
      </c>
      <c r="R82" s="36" t="s">
        <v>39</v>
      </c>
      <c r="S82" s="35" t="s">
        <v>66</v>
      </c>
      <c r="T82" s="34">
        <v>1</v>
      </c>
      <c r="U82" s="34">
        <v>4</v>
      </c>
      <c r="V82" s="33" t="s">
        <v>15</v>
      </c>
      <c r="W82" s="32"/>
      <c r="X82" s="31" t="str">
        <f>[2]Бюджет_2!$X$29</f>
        <v>660 545,21</v>
      </c>
      <c r="Y82" s="31">
        <v>651600</v>
      </c>
      <c r="Z82" s="30">
        <v>651600</v>
      </c>
      <c r="AA82" s="29"/>
      <c r="AB82" s="2"/>
    </row>
    <row r="83" spans="1:28" ht="29.25" customHeight="1" x14ac:dyDescent="0.2">
      <c r="A83" s="39"/>
      <c r="B83" s="82"/>
      <c r="C83" s="81"/>
      <c r="D83" s="80"/>
      <c r="E83" s="79"/>
      <c r="F83" s="47"/>
      <c r="G83" s="172" t="s">
        <v>65</v>
      </c>
      <c r="H83" s="172"/>
      <c r="I83" s="172"/>
      <c r="J83" s="172"/>
      <c r="K83" s="172"/>
      <c r="L83" s="172"/>
      <c r="M83" s="172"/>
      <c r="N83" s="172"/>
      <c r="O83" s="38" t="s">
        <v>63</v>
      </c>
      <c r="P83" s="77" t="s">
        <v>18</v>
      </c>
      <c r="Q83" s="78" t="s">
        <v>17</v>
      </c>
      <c r="R83" s="77" t="s">
        <v>39</v>
      </c>
      <c r="S83" s="76" t="s">
        <v>62</v>
      </c>
      <c r="T83" s="75" t="s">
        <v>4</v>
      </c>
      <c r="U83" s="75" t="s">
        <v>4</v>
      </c>
      <c r="V83" s="74" t="s">
        <v>4</v>
      </c>
      <c r="W83" s="32"/>
      <c r="X83" s="19">
        <v>128500</v>
      </c>
      <c r="Y83" s="19">
        <v>134500</v>
      </c>
      <c r="Z83" s="73">
        <v>139400</v>
      </c>
      <c r="AA83" s="29"/>
      <c r="AB83" s="2"/>
    </row>
    <row r="84" spans="1:28" ht="15" customHeight="1" x14ac:dyDescent="0.2">
      <c r="A84" s="39"/>
      <c r="B84" s="178" t="s">
        <v>64</v>
      </c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38" t="s">
        <v>63</v>
      </c>
      <c r="P84" s="45" t="s">
        <v>18</v>
      </c>
      <c r="Q84" s="46" t="s">
        <v>17</v>
      </c>
      <c r="R84" s="45" t="s">
        <v>39</v>
      </c>
      <c r="S84" s="44" t="s">
        <v>62</v>
      </c>
      <c r="T84" s="43">
        <v>2</v>
      </c>
      <c r="U84" s="43">
        <v>3</v>
      </c>
      <c r="V84" s="42" t="s">
        <v>4</v>
      </c>
      <c r="W84" s="32"/>
      <c r="X84" s="41">
        <v>128500</v>
      </c>
      <c r="Y84" s="41">
        <v>134500</v>
      </c>
      <c r="Z84" s="40">
        <v>139400</v>
      </c>
      <c r="AA84" s="29"/>
      <c r="AB84" s="2"/>
    </row>
    <row r="85" spans="1:28" ht="29.25" customHeight="1" x14ac:dyDescent="0.2">
      <c r="A85" s="39"/>
      <c r="B85" s="178" t="s">
        <v>57</v>
      </c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38" t="s">
        <v>63</v>
      </c>
      <c r="P85" s="45" t="s">
        <v>18</v>
      </c>
      <c r="Q85" s="46" t="s">
        <v>17</v>
      </c>
      <c r="R85" s="45" t="s">
        <v>39</v>
      </c>
      <c r="S85" s="44" t="s">
        <v>62</v>
      </c>
      <c r="T85" s="43">
        <v>2</v>
      </c>
      <c r="U85" s="43">
        <v>3</v>
      </c>
      <c r="V85" s="42" t="s">
        <v>54</v>
      </c>
      <c r="W85" s="32"/>
      <c r="X85" s="41">
        <v>116732</v>
      </c>
      <c r="Y85" s="41">
        <v>116732</v>
      </c>
      <c r="Z85" s="40">
        <v>116732</v>
      </c>
      <c r="AA85" s="29"/>
      <c r="AB85" s="2"/>
    </row>
    <row r="86" spans="1:28" ht="29.25" customHeight="1" x14ac:dyDescent="0.2">
      <c r="A86" s="39"/>
      <c r="B86" s="173" t="s">
        <v>19</v>
      </c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38" t="s">
        <v>63</v>
      </c>
      <c r="P86" s="36" t="s">
        <v>18</v>
      </c>
      <c r="Q86" s="37" t="s">
        <v>17</v>
      </c>
      <c r="R86" s="36" t="s">
        <v>39</v>
      </c>
      <c r="S86" s="35" t="s">
        <v>62</v>
      </c>
      <c r="T86" s="34">
        <v>2</v>
      </c>
      <c r="U86" s="34">
        <v>3</v>
      </c>
      <c r="V86" s="33" t="s">
        <v>15</v>
      </c>
      <c r="W86" s="32"/>
      <c r="X86" s="31">
        <v>11768</v>
      </c>
      <c r="Y86" s="31">
        <v>17768</v>
      </c>
      <c r="Z86" s="30">
        <v>22668</v>
      </c>
      <c r="AA86" s="29"/>
      <c r="AB86" s="2"/>
    </row>
    <row r="87" spans="1:28" ht="29.25" customHeight="1" x14ac:dyDescent="0.2">
      <c r="A87" s="39"/>
      <c r="B87" s="82"/>
      <c r="C87" s="81"/>
      <c r="D87" s="80"/>
      <c r="E87" s="79"/>
      <c r="F87" s="47"/>
      <c r="G87" s="172" t="s">
        <v>61</v>
      </c>
      <c r="H87" s="172"/>
      <c r="I87" s="172"/>
      <c r="J87" s="172"/>
      <c r="K87" s="172"/>
      <c r="L87" s="172"/>
      <c r="M87" s="172"/>
      <c r="N87" s="172"/>
      <c r="O87" s="38" t="s">
        <v>60</v>
      </c>
      <c r="P87" s="77" t="s">
        <v>18</v>
      </c>
      <c r="Q87" s="78" t="s">
        <v>17</v>
      </c>
      <c r="R87" s="77" t="s">
        <v>39</v>
      </c>
      <c r="S87" s="76" t="s">
        <v>59</v>
      </c>
      <c r="T87" s="75" t="s">
        <v>4</v>
      </c>
      <c r="U87" s="75" t="s">
        <v>4</v>
      </c>
      <c r="V87" s="74" t="s">
        <v>4</v>
      </c>
      <c r="W87" s="32"/>
      <c r="X87" s="19">
        <v>27000</v>
      </c>
      <c r="Y87" s="19">
        <v>0</v>
      </c>
      <c r="Z87" s="73">
        <v>0</v>
      </c>
      <c r="AA87" s="29"/>
      <c r="AB87" s="2"/>
    </row>
    <row r="88" spans="1:28" ht="43.5" customHeight="1" x14ac:dyDescent="0.2">
      <c r="A88" s="39"/>
      <c r="B88" s="178" t="s">
        <v>30</v>
      </c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38" t="s">
        <v>60</v>
      </c>
      <c r="P88" s="45" t="s">
        <v>18</v>
      </c>
      <c r="Q88" s="46" t="s">
        <v>17</v>
      </c>
      <c r="R88" s="45" t="s">
        <v>39</v>
      </c>
      <c r="S88" s="44" t="s">
        <v>59</v>
      </c>
      <c r="T88" s="43">
        <v>1</v>
      </c>
      <c r="U88" s="43">
        <v>4</v>
      </c>
      <c r="V88" s="42" t="s">
        <v>4</v>
      </c>
      <c r="W88" s="32"/>
      <c r="X88" s="41">
        <v>27000</v>
      </c>
      <c r="Y88" s="41">
        <v>0</v>
      </c>
      <c r="Z88" s="40">
        <v>0</v>
      </c>
      <c r="AA88" s="29"/>
      <c r="AB88" s="2"/>
    </row>
    <row r="89" spans="1:28" ht="29.25" customHeight="1" x14ac:dyDescent="0.2">
      <c r="A89" s="39"/>
      <c r="B89" s="173" t="s">
        <v>57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38" t="s">
        <v>60</v>
      </c>
      <c r="P89" s="36" t="s">
        <v>18</v>
      </c>
      <c r="Q89" s="37" t="s">
        <v>17</v>
      </c>
      <c r="R89" s="36" t="s">
        <v>39</v>
      </c>
      <c r="S89" s="35" t="s">
        <v>59</v>
      </c>
      <c r="T89" s="34">
        <v>1</v>
      </c>
      <c r="U89" s="34">
        <v>4</v>
      </c>
      <c r="V89" s="33" t="s">
        <v>54</v>
      </c>
      <c r="W89" s="32"/>
      <c r="X89" s="31">
        <v>27000</v>
      </c>
      <c r="Y89" s="31">
        <v>0</v>
      </c>
      <c r="Z89" s="30">
        <v>0</v>
      </c>
      <c r="AA89" s="29"/>
      <c r="AB89" s="2"/>
    </row>
    <row r="90" spans="1:28" ht="29.25" customHeight="1" x14ac:dyDescent="0.2">
      <c r="A90" s="39"/>
      <c r="B90" s="82"/>
      <c r="C90" s="81"/>
      <c r="D90" s="80"/>
      <c r="E90" s="79"/>
      <c r="F90" s="47"/>
      <c r="G90" s="172" t="s">
        <v>58</v>
      </c>
      <c r="H90" s="172"/>
      <c r="I90" s="172"/>
      <c r="J90" s="172"/>
      <c r="K90" s="172"/>
      <c r="L90" s="172"/>
      <c r="M90" s="172"/>
      <c r="N90" s="172"/>
      <c r="O90" s="38" t="s">
        <v>56</v>
      </c>
      <c r="P90" s="77" t="s">
        <v>18</v>
      </c>
      <c r="Q90" s="78" t="s">
        <v>17</v>
      </c>
      <c r="R90" s="77" t="s">
        <v>39</v>
      </c>
      <c r="S90" s="76" t="s">
        <v>55</v>
      </c>
      <c r="T90" s="75" t="s">
        <v>4</v>
      </c>
      <c r="U90" s="75" t="s">
        <v>4</v>
      </c>
      <c r="V90" s="74" t="s">
        <v>4</v>
      </c>
      <c r="W90" s="32"/>
      <c r="X90" s="19">
        <v>1027803</v>
      </c>
      <c r="Y90" s="19">
        <v>1027803</v>
      </c>
      <c r="Z90" s="73">
        <v>1027803</v>
      </c>
      <c r="AA90" s="29"/>
      <c r="AB90" s="2"/>
    </row>
    <row r="91" spans="1:28" ht="43.5" customHeight="1" x14ac:dyDescent="0.2">
      <c r="A91" s="39"/>
      <c r="B91" s="178" t="s">
        <v>30</v>
      </c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38" t="s">
        <v>56</v>
      </c>
      <c r="P91" s="45" t="s">
        <v>18</v>
      </c>
      <c r="Q91" s="46" t="s">
        <v>17</v>
      </c>
      <c r="R91" s="45" t="s">
        <v>39</v>
      </c>
      <c r="S91" s="44" t="s">
        <v>55</v>
      </c>
      <c r="T91" s="43">
        <v>1</v>
      </c>
      <c r="U91" s="43">
        <v>4</v>
      </c>
      <c r="V91" s="42" t="s">
        <v>4</v>
      </c>
      <c r="W91" s="32"/>
      <c r="X91" s="41">
        <v>1027803</v>
      </c>
      <c r="Y91" s="41">
        <v>1027803</v>
      </c>
      <c r="Z91" s="40">
        <v>1027803</v>
      </c>
      <c r="AA91" s="29"/>
      <c r="AB91" s="2"/>
    </row>
    <row r="92" spans="1:28" ht="29.25" customHeight="1" x14ac:dyDescent="0.2">
      <c r="A92" s="39"/>
      <c r="B92" s="173" t="s">
        <v>57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38" t="s">
        <v>56</v>
      </c>
      <c r="P92" s="36" t="s">
        <v>18</v>
      </c>
      <c r="Q92" s="37" t="s">
        <v>17</v>
      </c>
      <c r="R92" s="36" t="s">
        <v>39</v>
      </c>
      <c r="S92" s="35" t="s">
        <v>55</v>
      </c>
      <c r="T92" s="34">
        <v>1</v>
      </c>
      <c r="U92" s="34">
        <v>4</v>
      </c>
      <c r="V92" s="33" t="s">
        <v>54</v>
      </c>
      <c r="W92" s="32"/>
      <c r="X92" s="31">
        <v>1027803</v>
      </c>
      <c r="Y92" s="31">
        <v>1027803</v>
      </c>
      <c r="Z92" s="30">
        <v>1027803</v>
      </c>
      <c r="AA92" s="29"/>
      <c r="AB92" s="2"/>
    </row>
    <row r="93" spans="1:28" ht="15" customHeight="1" x14ac:dyDescent="0.2">
      <c r="A93" s="39"/>
      <c r="B93" s="82"/>
      <c r="C93" s="81"/>
      <c r="D93" s="80"/>
      <c r="E93" s="79"/>
      <c r="F93" s="47"/>
      <c r="G93" s="172" t="s">
        <v>53</v>
      </c>
      <c r="H93" s="172"/>
      <c r="I93" s="172"/>
      <c r="J93" s="172"/>
      <c r="K93" s="172"/>
      <c r="L93" s="172"/>
      <c r="M93" s="172"/>
      <c r="N93" s="172"/>
      <c r="O93" s="38" t="s">
        <v>52</v>
      </c>
      <c r="P93" s="77" t="s">
        <v>18</v>
      </c>
      <c r="Q93" s="78" t="s">
        <v>17</v>
      </c>
      <c r="R93" s="77" t="s">
        <v>39</v>
      </c>
      <c r="S93" s="76" t="s">
        <v>51</v>
      </c>
      <c r="T93" s="75" t="s">
        <v>4</v>
      </c>
      <c r="U93" s="75" t="s">
        <v>4</v>
      </c>
      <c r="V93" s="74" t="s">
        <v>4</v>
      </c>
      <c r="W93" s="32"/>
      <c r="X93" s="31">
        <f>[2]Бюджет_2!$X$56</f>
        <v>3259.5</v>
      </c>
      <c r="Y93" s="19">
        <v>3166</v>
      </c>
      <c r="Z93" s="73">
        <v>3166</v>
      </c>
      <c r="AA93" s="29"/>
      <c r="AB93" s="2"/>
    </row>
    <row r="94" spans="1:28" ht="15" customHeight="1" x14ac:dyDescent="0.2">
      <c r="A94" s="39"/>
      <c r="B94" s="178" t="s">
        <v>20</v>
      </c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38" t="s">
        <v>52</v>
      </c>
      <c r="P94" s="45" t="s">
        <v>18</v>
      </c>
      <c r="Q94" s="46" t="s">
        <v>17</v>
      </c>
      <c r="R94" s="45" t="s">
        <v>39</v>
      </c>
      <c r="S94" s="44" t="s">
        <v>51</v>
      </c>
      <c r="T94" s="43">
        <v>1</v>
      </c>
      <c r="U94" s="43">
        <v>13</v>
      </c>
      <c r="V94" s="42" t="s">
        <v>4</v>
      </c>
      <c r="W94" s="32"/>
      <c r="X94" s="31">
        <f>[2]Бюджет_2!$X$56</f>
        <v>3259.5</v>
      </c>
      <c r="Y94" s="41">
        <v>3166</v>
      </c>
      <c r="Z94" s="40">
        <v>3166</v>
      </c>
      <c r="AA94" s="29"/>
      <c r="AB94" s="2"/>
    </row>
    <row r="95" spans="1:28" ht="15" customHeight="1" x14ac:dyDescent="0.2">
      <c r="A95" s="39"/>
      <c r="B95" s="173" t="s">
        <v>41</v>
      </c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38" t="s">
        <v>52</v>
      </c>
      <c r="P95" s="36" t="s">
        <v>18</v>
      </c>
      <c r="Q95" s="37" t="s">
        <v>17</v>
      </c>
      <c r="R95" s="36" t="s">
        <v>39</v>
      </c>
      <c r="S95" s="35" t="s">
        <v>51</v>
      </c>
      <c r="T95" s="34">
        <v>1</v>
      </c>
      <c r="U95" s="34">
        <v>13</v>
      </c>
      <c r="V95" s="33" t="s">
        <v>37</v>
      </c>
      <c r="W95" s="32"/>
      <c r="X95" s="31">
        <f>[2]Бюджет_2!$X$56</f>
        <v>3259.5</v>
      </c>
      <c r="Y95" s="31">
        <v>3166</v>
      </c>
      <c r="Z95" s="30">
        <v>3166</v>
      </c>
      <c r="AA95" s="29"/>
      <c r="AB95" s="2"/>
    </row>
    <row r="96" spans="1:28" ht="15" customHeight="1" x14ac:dyDescent="0.2">
      <c r="A96" s="39"/>
      <c r="B96" s="82"/>
      <c r="C96" s="81"/>
      <c r="D96" s="80"/>
      <c r="E96" s="79"/>
      <c r="F96" s="47"/>
      <c r="G96" s="172" t="s">
        <v>50</v>
      </c>
      <c r="H96" s="172"/>
      <c r="I96" s="172"/>
      <c r="J96" s="172"/>
      <c r="K96" s="172"/>
      <c r="L96" s="172"/>
      <c r="M96" s="172"/>
      <c r="N96" s="172"/>
      <c r="O96" s="38" t="s">
        <v>49</v>
      </c>
      <c r="P96" s="77" t="s">
        <v>18</v>
      </c>
      <c r="Q96" s="78" t="s">
        <v>17</v>
      </c>
      <c r="R96" s="77" t="s">
        <v>39</v>
      </c>
      <c r="S96" s="76" t="s">
        <v>48</v>
      </c>
      <c r="T96" s="75" t="s">
        <v>4</v>
      </c>
      <c r="U96" s="75" t="s">
        <v>4</v>
      </c>
      <c r="V96" s="74" t="s">
        <v>4</v>
      </c>
      <c r="W96" s="32"/>
      <c r="X96" s="19">
        <v>0</v>
      </c>
      <c r="Y96" s="19">
        <v>4455</v>
      </c>
      <c r="Z96" s="73">
        <v>4455</v>
      </c>
      <c r="AA96" s="29"/>
      <c r="AB96" s="2"/>
    </row>
    <row r="97" spans="1:28" ht="43.5" customHeight="1" x14ac:dyDescent="0.2">
      <c r="A97" s="39"/>
      <c r="B97" s="178" t="s">
        <v>30</v>
      </c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38" t="s">
        <v>49</v>
      </c>
      <c r="P97" s="45" t="s">
        <v>18</v>
      </c>
      <c r="Q97" s="46" t="s">
        <v>17</v>
      </c>
      <c r="R97" s="45" t="s">
        <v>39</v>
      </c>
      <c r="S97" s="44" t="s">
        <v>48</v>
      </c>
      <c r="T97" s="43">
        <v>1</v>
      </c>
      <c r="U97" s="43">
        <v>4</v>
      </c>
      <c r="V97" s="42" t="s">
        <v>4</v>
      </c>
      <c r="W97" s="32"/>
      <c r="X97" s="41">
        <v>0</v>
      </c>
      <c r="Y97" s="41">
        <v>4455</v>
      </c>
      <c r="Z97" s="40">
        <v>4455</v>
      </c>
      <c r="AA97" s="29"/>
      <c r="AB97" s="2"/>
    </row>
    <row r="98" spans="1:28" ht="29.25" customHeight="1" x14ac:dyDescent="0.2">
      <c r="A98" s="39"/>
      <c r="B98" s="173" t="s">
        <v>19</v>
      </c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38" t="s">
        <v>49</v>
      </c>
      <c r="P98" s="36" t="s">
        <v>18</v>
      </c>
      <c r="Q98" s="37" t="s">
        <v>17</v>
      </c>
      <c r="R98" s="36" t="s">
        <v>39</v>
      </c>
      <c r="S98" s="35" t="s">
        <v>48</v>
      </c>
      <c r="T98" s="34">
        <v>1</v>
      </c>
      <c r="U98" s="34">
        <v>4</v>
      </c>
      <c r="V98" s="33" t="s">
        <v>15</v>
      </c>
      <c r="W98" s="32"/>
      <c r="X98" s="31">
        <v>0</v>
      </c>
      <c r="Y98" s="31">
        <v>4455</v>
      </c>
      <c r="Z98" s="30">
        <v>4455</v>
      </c>
      <c r="AA98" s="29"/>
      <c r="AB98" s="2"/>
    </row>
    <row r="99" spans="1:28" ht="29.25" customHeight="1" x14ac:dyDescent="0.2">
      <c r="A99" s="39"/>
      <c r="B99" s="82"/>
      <c r="C99" s="81"/>
      <c r="D99" s="80"/>
      <c r="E99" s="79"/>
      <c r="F99" s="47"/>
      <c r="G99" s="172" t="s">
        <v>47</v>
      </c>
      <c r="H99" s="172"/>
      <c r="I99" s="172"/>
      <c r="J99" s="172"/>
      <c r="K99" s="172"/>
      <c r="L99" s="172"/>
      <c r="M99" s="172"/>
      <c r="N99" s="172"/>
      <c r="O99" s="38" t="s">
        <v>46</v>
      </c>
      <c r="P99" s="77" t="s">
        <v>18</v>
      </c>
      <c r="Q99" s="78" t="s">
        <v>17</v>
      </c>
      <c r="R99" s="77" t="s">
        <v>39</v>
      </c>
      <c r="S99" s="76" t="s">
        <v>45</v>
      </c>
      <c r="T99" s="75" t="s">
        <v>4</v>
      </c>
      <c r="U99" s="75" t="s">
        <v>4</v>
      </c>
      <c r="V99" s="74" t="s">
        <v>4</v>
      </c>
      <c r="W99" s="32"/>
      <c r="X99" s="31">
        <v>408.79</v>
      </c>
      <c r="Y99" s="19">
        <v>8000</v>
      </c>
      <c r="Z99" s="73">
        <v>8000</v>
      </c>
      <c r="AA99" s="29"/>
      <c r="AB99" s="2"/>
    </row>
    <row r="100" spans="1:28" ht="43.5" customHeight="1" x14ac:dyDescent="0.2">
      <c r="A100" s="39"/>
      <c r="B100" s="178" t="s">
        <v>30</v>
      </c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38" t="s">
        <v>46</v>
      </c>
      <c r="P100" s="45" t="s">
        <v>18</v>
      </c>
      <c r="Q100" s="46" t="s">
        <v>17</v>
      </c>
      <c r="R100" s="45" t="s">
        <v>39</v>
      </c>
      <c r="S100" s="44" t="s">
        <v>45</v>
      </c>
      <c r="T100" s="43">
        <v>1</v>
      </c>
      <c r="U100" s="43">
        <v>4</v>
      </c>
      <c r="V100" s="42" t="s">
        <v>4</v>
      </c>
      <c r="W100" s="32"/>
      <c r="X100" s="31">
        <v>408.79</v>
      </c>
      <c r="Y100" s="41">
        <v>8000</v>
      </c>
      <c r="Z100" s="40">
        <v>8000</v>
      </c>
      <c r="AA100" s="29"/>
      <c r="AB100" s="2"/>
    </row>
    <row r="101" spans="1:28" ht="29.25" customHeight="1" x14ac:dyDescent="0.2">
      <c r="A101" s="39"/>
      <c r="B101" s="173" t="s">
        <v>19</v>
      </c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38" t="s">
        <v>46</v>
      </c>
      <c r="P101" s="36" t="s">
        <v>18</v>
      </c>
      <c r="Q101" s="37" t="s">
        <v>17</v>
      </c>
      <c r="R101" s="36" t="s">
        <v>39</v>
      </c>
      <c r="S101" s="35" t="s">
        <v>45</v>
      </c>
      <c r="T101" s="34">
        <v>1</v>
      </c>
      <c r="U101" s="34">
        <v>4</v>
      </c>
      <c r="V101" s="33" t="s">
        <v>15</v>
      </c>
      <c r="W101" s="32"/>
      <c r="X101" s="31">
        <v>408.79</v>
      </c>
      <c r="Y101" s="31">
        <v>8000</v>
      </c>
      <c r="Z101" s="30">
        <v>8000</v>
      </c>
      <c r="AA101" s="29"/>
      <c r="AB101" s="2"/>
    </row>
    <row r="102" spans="1:28" ht="15" customHeight="1" x14ac:dyDescent="0.2">
      <c r="A102" s="39"/>
      <c r="B102" s="82"/>
      <c r="C102" s="81"/>
      <c r="D102" s="80"/>
      <c r="E102" s="79"/>
      <c r="F102" s="47"/>
      <c r="G102" s="172" t="s">
        <v>41</v>
      </c>
      <c r="H102" s="172"/>
      <c r="I102" s="172"/>
      <c r="J102" s="172"/>
      <c r="K102" s="172"/>
      <c r="L102" s="172"/>
      <c r="M102" s="172"/>
      <c r="N102" s="172"/>
      <c r="O102" s="38" t="s">
        <v>44</v>
      </c>
      <c r="P102" s="77" t="s">
        <v>18</v>
      </c>
      <c r="Q102" s="78" t="s">
        <v>17</v>
      </c>
      <c r="R102" s="77" t="s">
        <v>39</v>
      </c>
      <c r="S102" s="76" t="s">
        <v>43</v>
      </c>
      <c r="T102" s="75" t="s">
        <v>4</v>
      </c>
      <c r="U102" s="75" t="s">
        <v>4</v>
      </c>
      <c r="V102" s="74" t="s">
        <v>4</v>
      </c>
      <c r="W102" s="32"/>
      <c r="X102" s="31">
        <f>[2]Бюджет_2!$X$58</f>
        <v>2906.5</v>
      </c>
      <c r="Y102" s="19">
        <v>3000</v>
      </c>
      <c r="Z102" s="73">
        <v>3000</v>
      </c>
      <c r="AA102" s="29"/>
      <c r="AB102" s="2"/>
    </row>
    <row r="103" spans="1:28" ht="15" customHeight="1" x14ac:dyDescent="0.2">
      <c r="A103" s="39"/>
      <c r="B103" s="178" t="s">
        <v>20</v>
      </c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38" t="s">
        <v>44</v>
      </c>
      <c r="P103" s="45" t="s">
        <v>18</v>
      </c>
      <c r="Q103" s="46" t="s">
        <v>17</v>
      </c>
      <c r="R103" s="45" t="s">
        <v>39</v>
      </c>
      <c r="S103" s="44" t="s">
        <v>43</v>
      </c>
      <c r="T103" s="43">
        <v>1</v>
      </c>
      <c r="U103" s="43">
        <v>13</v>
      </c>
      <c r="V103" s="42" t="s">
        <v>4</v>
      </c>
      <c r="W103" s="32"/>
      <c r="X103" s="31">
        <f>[2]Бюджет_2!$X$58</f>
        <v>2906.5</v>
      </c>
      <c r="Y103" s="41">
        <v>3000</v>
      </c>
      <c r="Z103" s="40">
        <v>3000</v>
      </c>
      <c r="AA103" s="29"/>
      <c r="AB103" s="2"/>
    </row>
    <row r="104" spans="1:28" ht="15" customHeight="1" x14ac:dyDescent="0.2">
      <c r="A104" s="39"/>
      <c r="B104" s="173" t="s">
        <v>41</v>
      </c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38" t="s">
        <v>44</v>
      </c>
      <c r="P104" s="36" t="s">
        <v>18</v>
      </c>
      <c r="Q104" s="37" t="s">
        <v>17</v>
      </c>
      <c r="R104" s="36" t="s">
        <v>39</v>
      </c>
      <c r="S104" s="35" t="s">
        <v>43</v>
      </c>
      <c r="T104" s="34">
        <v>1</v>
      </c>
      <c r="U104" s="34">
        <v>13</v>
      </c>
      <c r="V104" s="33" t="s">
        <v>37</v>
      </c>
      <c r="W104" s="32"/>
      <c r="X104" s="31">
        <f>[2]Бюджет_2!$X$58</f>
        <v>2906.5</v>
      </c>
      <c r="Y104" s="31">
        <v>3000</v>
      </c>
      <c r="Z104" s="30">
        <v>3000</v>
      </c>
      <c r="AA104" s="29"/>
      <c r="AB104" s="2"/>
    </row>
    <row r="105" spans="1:28" ht="15" customHeight="1" x14ac:dyDescent="0.2">
      <c r="A105" s="39"/>
      <c r="B105" s="82"/>
      <c r="C105" s="81"/>
      <c r="D105" s="80"/>
      <c r="E105" s="79"/>
      <c r="F105" s="47"/>
      <c r="G105" s="172" t="s">
        <v>42</v>
      </c>
      <c r="H105" s="172"/>
      <c r="I105" s="172"/>
      <c r="J105" s="172"/>
      <c r="K105" s="172"/>
      <c r="L105" s="172"/>
      <c r="M105" s="172"/>
      <c r="N105" s="172"/>
      <c r="O105" s="38" t="s">
        <v>40</v>
      </c>
      <c r="P105" s="77" t="s">
        <v>18</v>
      </c>
      <c r="Q105" s="78" t="s">
        <v>17</v>
      </c>
      <c r="R105" s="77" t="s">
        <v>39</v>
      </c>
      <c r="S105" s="76" t="s">
        <v>38</v>
      </c>
      <c r="T105" s="75" t="s">
        <v>4</v>
      </c>
      <c r="U105" s="75" t="s">
        <v>4</v>
      </c>
      <c r="V105" s="74" t="s">
        <v>4</v>
      </c>
      <c r="W105" s="32"/>
      <c r="X105" s="19">
        <v>524444</v>
      </c>
      <c r="Y105" s="19">
        <v>300000</v>
      </c>
      <c r="Z105" s="73">
        <v>200000</v>
      </c>
      <c r="AA105" s="29"/>
      <c r="AB105" s="2"/>
    </row>
    <row r="106" spans="1:28" ht="15" customHeight="1" x14ac:dyDescent="0.2">
      <c r="A106" s="39"/>
      <c r="B106" s="178" t="s">
        <v>20</v>
      </c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38" t="s">
        <v>40</v>
      </c>
      <c r="P106" s="45" t="s">
        <v>18</v>
      </c>
      <c r="Q106" s="46" t="s">
        <v>17</v>
      </c>
      <c r="R106" s="45" t="s">
        <v>39</v>
      </c>
      <c r="S106" s="44" t="s">
        <v>38</v>
      </c>
      <c r="T106" s="43">
        <v>1</v>
      </c>
      <c r="U106" s="43">
        <v>13</v>
      </c>
      <c r="V106" s="42" t="s">
        <v>4</v>
      </c>
      <c r="W106" s="32"/>
      <c r="X106" s="41">
        <v>524444</v>
      </c>
      <c r="Y106" s="41">
        <v>300000</v>
      </c>
      <c r="Z106" s="40">
        <v>200000</v>
      </c>
      <c r="AA106" s="29"/>
      <c r="AB106" s="2"/>
    </row>
    <row r="107" spans="1:28" ht="15" customHeight="1" x14ac:dyDescent="0.2">
      <c r="A107" s="39"/>
      <c r="B107" s="173" t="s">
        <v>41</v>
      </c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38" t="s">
        <v>40</v>
      </c>
      <c r="P107" s="36" t="s">
        <v>18</v>
      </c>
      <c r="Q107" s="37" t="s">
        <v>17</v>
      </c>
      <c r="R107" s="36" t="s">
        <v>39</v>
      </c>
      <c r="S107" s="35" t="s">
        <v>38</v>
      </c>
      <c r="T107" s="34">
        <v>1</v>
      </c>
      <c r="U107" s="34">
        <v>13</v>
      </c>
      <c r="V107" s="33" t="s">
        <v>37</v>
      </c>
      <c r="W107" s="32"/>
      <c r="X107" s="31">
        <v>524444</v>
      </c>
      <c r="Y107" s="31">
        <v>300000</v>
      </c>
      <c r="Z107" s="30">
        <v>200000</v>
      </c>
      <c r="AA107" s="29"/>
      <c r="AB107" s="2"/>
    </row>
    <row r="108" spans="1:28" ht="15" customHeight="1" x14ac:dyDescent="0.2">
      <c r="A108" s="39"/>
      <c r="B108" s="72"/>
      <c r="C108" s="126"/>
      <c r="D108" s="127"/>
      <c r="E108" s="127"/>
      <c r="F108" s="72"/>
      <c r="G108" s="72"/>
      <c r="H108" s="72"/>
      <c r="I108" s="72"/>
      <c r="J108" s="72"/>
      <c r="K108" s="72"/>
      <c r="L108" s="127"/>
      <c r="M108" s="161" t="s">
        <v>20</v>
      </c>
      <c r="N108" s="160"/>
      <c r="O108" s="38"/>
      <c r="P108" s="77" t="s">
        <v>18</v>
      </c>
      <c r="Q108" s="78" t="s">
        <v>17</v>
      </c>
      <c r="R108" s="77">
        <v>1</v>
      </c>
      <c r="S108" s="76" t="s">
        <v>11</v>
      </c>
      <c r="T108" s="75" t="s">
        <v>4</v>
      </c>
      <c r="U108" s="75" t="s">
        <v>4</v>
      </c>
      <c r="V108" s="74" t="s">
        <v>4</v>
      </c>
      <c r="W108" s="32"/>
      <c r="X108" s="19">
        <v>507300</v>
      </c>
      <c r="Y108" s="19">
        <v>233500</v>
      </c>
      <c r="Z108" s="73">
        <v>239400</v>
      </c>
      <c r="AA108" s="29"/>
      <c r="AB108" s="2"/>
    </row>
    <row r="109" spans="1:28" ht="15" customHeight="1" x14ac:dyDescent="0.2">
      <c r="A109" s="39"/>
      <c r="B109" s="72"/>
      <c r="C109" s="126"/>
      <c r="D109" s="127"/>
      <c r="E109" s="127"/>
      <c r="F109" s="158"/>
      <c r="G109" s="158"/>
      <c r="H109" s="158"/>
      <c r="I109" s="158"/>
      <c r="J109" s="158"/>
      <c r="K109" s="158"/>
      <c r="L109" s="159"/>
      <c r="M109" s="161" t="str">
        <f>M108</f>
        <v>Другие общегосударственные вопросы</v>
      </c>
      <c r="N109" s="134"/>
      <c r="O109" s="38"/>
      <c r="P109" s="45" t="s">
        <v>18</v>
      </c>
      <c r="Q109" s="46" t="s">
        <v>17</v>
      </c>
      <c r="R109" s="45">
        <v>1</v>
      </c>
      <c r="S109" s="44" t="s">
        <v>16</v>
      </c>
      <c r="T109" s="43" t="s">
        <v>4</v>
      </c>
      <c r="U109" s="43" t="s">
        <v>4</v>
      </c>
      <c r="V109" s="42" t="s">
        <v>4</v>
      </c>
      <c r="W109" s="32"/>
      <c r="X109" s="41">
        <v>507300</v>
      </c>
      <c r="Y109" s="41">
        <v>233500</v>
      </c>
      <c r="Z109" s="40">
        <v>239400</v>
      </c>
      <c r="AA109" s="29"/>
      <c r="AB109" s="2"/>
    </row>
    <row r="110" spans="1:28" ht="15" customHeight="1" x14ac:dyDescent="0.2">
      <c r="A110" s="39"/>
      <c r="B110" s="72"/>
      <c r="C110" s="126"/>
      <c r="D110" s="127"/>
      <c r="E110" s="127"/>
      <c r="F110" s="158"/>
      <c r="G110" s="158"/>
      <c r="H110" s="158"/>
      <c r="I110" s="158"/>
      <c r="J110" s="158"/>
      <c r="K110" s="158"/>
      <c r="L110" s="159"/>
      <c r="M110" s="161" t="s">
        <v>178</v>
      </c>
      <c r="N110" s="134"/>
      <c r="O110" s="38"/>
      <c r="P110" s="45" t="s">
        <v>18</v>
      </c>
      <c r="Q110" s="46" t="s">
        <v>17</v>
      </c>
      <c r="R110" s="45">
        <v>1</v>
      </c>
      <c r="S110" s="44" t="s">
        <v>16</v>
      </c>
      <c r="T110" s="43">
        <v>1</v>
      </c>
      <c r="U110" s="43">
        <v>13</v>
      </c>
      <c r="V110" s="42" t="s">
        <v>4</v>
      </c>
      <c r="W110" s="32"/>
      <c r="X110" s="41">
        <v>507300</v>
      </c>
      <c r="Y110" s="41">
        <v>233500</v>
      </c>
      <c r="Z110" s="40">
        <v>239400</v>
      </c>
      <c r="AA110" s="29"/>
      <c r="AB110" s="2"/>
    </row>
    <row r="111" spans="1:28" ht="33" customHeight="1" x14ac:dyDescent="0.2">
      <c r="A111" s="39"/>
      <c r="B111" s="72"/>
      <c r="C111" s="126"/>
      <c r="D111" s="127"/>
      <c r="E111" s="127"/>
      <c r="F111" s="158"/>
      <c r="G111" s="158"/>
      <c r="H111" s="158"/>
      <c r="I111" s="158"/>
      <c r="J111" s="158"/>
      <c r="K111" s="158"/>
      <c r="L111" s="159"/>
      <c r="M111" s="161" t="s">
        <v>19</v>
      </c>
      <c r="N111" s="134"/>
      <c r="O111" s="38"/>
      <c r="P111" s="36" t="s">
        <v>18</v>
      </c>
      <c r="Q111" s="37" t="s">
        <v>17</v>
      </c>
      <c r="R111" s="36">
        <v>1</v>
      </c>
      <c r="S111" s="35" t="s">
        <v>16</v>
      </c>
      <c r="T111" s="34">
        <v>1</v>
      </c>
      <c r="U111" s="34">
        <v>13</v>
      </c>
      <c r="V111" s="33" t="s">
        <v>15</v>
      </c>
      <c r="W111" s="32"/>
      <c r="X111" s="31">
        <v>507300</v>
      </c>
      <c r="Y111" s="31">
        <v>233500</v>
      </c>
      <c r="Z111" s="30">
        <v>239400</v>
      </c>
      <c r="AA111" s="29"/>
      <c r="AB111" s="2"/>
    </row>
    <row r="112" spans="1:28" ht="29.25" customHeight="1" x14ac:dyDescent="0.2">
      <c r="A112" s="39"/>
      <c r="B112" s="72"/>
      <c r="C112" s="71"/>
      <c r="D112" s="63"/>
      <c r="E112" s="52"/>
      <c r="F112" s="169" t="s">
        <v>36</v>
      </c>
      <c r="G112" s="169"/>
      <c r="H112" s="169"/>
      <c r="I112" s="169"/>
      <c r="J112" s="169"/>
      <c r="K112" s="169"/>
      <c r="L112" s="169"/>
      <c r="M112" s="170"/>
      <c r="N112" s="169"/>
      <c r="O112" s="38" t="s">
        <v>35</v>
      </c>
      <c r="P112" s="36" t="s">
        <v>18</v>
      </c>
      <c r="Q112" s="37" t="s">
        <v>17</v>
      </c>
      <c r="R112" s="36" t="s">
        <v>23</v>
      </c>
      <c r="S112" s="137" t="s">
        <v>11</v>
      </c>
      <c r="T112" s="34" t="s">
        <v>4</v>
      </c>
      <c r="U112" s="34" t="s">
        <v>4</v>
      </c>
      <c r="V112" s="33" t="s">
        <v>4</v>
      </c>
      <c r="W112" s="32"/>
      <c r="X112" s="31">
        <f>X113+X117+X119+X122</f>
        <v>118650.5</v>
      </c>
      <c r="Y112" s="31">
        <v>38520</v>
      </c>
      <c r="Z112" s="30">
        <v>38520</v>
      </c>
      <c r="AA112" s="29"/>
      <c r="AB112" s="2"/>
    </row>
    <row r="113" spans="1:28" ht="51.75" customHeight="1" x14ac:dyDescent="0.2">
      <c r="A113" s="39"/>
      <c r="B113" s="82"/>
      <c r="C113" s="142"/>
      <c r="D113" s="80"/>
      <c r="E113" s="143"/>
      <c r="F113" s="145"/>
      <c r="G113" s="125"/>
      <c r="H113" s="125"/>
      <c r="I113" s="125"/>
      <c r="J113" s="125"/>
      <c r="K113" s="125"/>
      <c r="L113" s="150"/>
      <c r="M113" s="152" t="str">
        <f>[1]Бюджет_1!$M$39</f>
        <v>Межбюджетные трансферты бюджету муниципального района на осуществление полномочий в сфере муниципального земельного контроля</v>
      </c>
      <c r="N113" s="145"/>
      <c r="O113" s="131"/>
      <c r="P113" s="36" t="s">
        <v>18</v>
      </c>
      <c r="Q113" s="37" t="s">
        <v>17</v>
      </c>
      <c r="R113" s="36" t="s">
        <v>23</v>
      </c>
      <c r="S113" s="137">
        <v>60002</v>
      </c>
      <c r="T113" s="155"/>
      <c r="U113" s="146"/>
      <c r="V113" s="147"/>
      <c r="W113" s="132"/>
      <c r="X113" s="148">
        <f>X114</f>
        <v>51430.5</v>
      </c>
      <c r="Y113" s="148">
        <v>0</v>
      </c>
      <c r="Z113" s="149">
        <v>0</v>
      </c>
      <c r="AA113" s="29"/>
      <c r="AB113" s="2"/>
    </row>
    <row r="114" spans="1:28" ht="29.25" customHeight="1" x14ac:dyDescent="0.2">
      <c r="A114" s="39"/>
      <c r="B114" s="82"/>
      <c r="C114" s="142"/>
      <c r="D114" s="80"/>
      <c r="E114" s="143"/>
      <c r="F114" s="144"/>
      <c r="G114" s="124"/>
      <c r="H114" s="124"/>
      <c r="I114" s="124"/>
      <c r="J114" s="124"/>
      <c r="K114" s="124"/>
      <c r="L114" s="151"/>
      <c r="M114" s="152" t="s">
        <v>30</v>
      </c>
      <c r="N114" s="145"/>
      <c r="O114" s="131"/>
      <c r="P114" s="36" t="s">
        <v>18</v>
      </c>
      <c r="Q114" s="37" t="s">
        <v>17</v>
      </c>
      <c r="R114" s="36" t="s">
        <v>23</v>
      </c>
      <c r="S114" s="137">
        <v>60002</v>
      </c>
      <c r="T114" s="155">
        <v>1</v>
      </c>
      <c r="U114" s="34">
        <v>4</v>
      </c>
      <c r="V114" s="33"/>
      <c r="W114" s="32"/>
      <c r="X114" s="31">
        <f>X115</f>
        <v>51430.5</v>
      </c>
      <c r="Y114" s="31">
        <v>0</v>
      </c>
      <c r="Z114" s="30">
        <v>0</v>
      </c>
      <c r="AA114" s="29"/>
      <c r="AB114" s="2"/>
    </row>
    <row r="115" spans="1:28" ht="29.25" customHeight="1" x14ac:dyDescent="0.2">
      <c r="A115" s="39"/>
      <c r="B115" s="82"/>
      <c r="C115" s="142"/>
      <c r="D115" s="80"/>
      <c r="E115" s="143"/>
      <c r="F115" s="144"/>
      <c r="G115" s="124"/>
      <c r="H115" s="124"/>
      <c r="I115" s="124"/>
      <c r="J115" s="124"/>
      <c r="K115" s="124"/>
      <c r="L115" s="151"/>
      <c r="M115" s="153" t="str">
        <f>[1]Бюджет_1!$M$40</f>
        <v>Иные межбюджетные трансферты</v>
      </c>
      <c r="N115" s="154"/>
      <c r="O115" s="38"/>
      <c r="P115" s="36" t="s">
        <v>18</v>
      </c>
      <c r="Q115" s="37" t="s">
        <v>17</v>
      </c>
      <c r="R115" s="36" t="s">
        <v>23</v>
      </c>
      <c r="S115" s="137">
        <v>60002</v>
      </c>
      <c r="T115" s="156">
        <v>1</v>
      </c>
      <c r="U115" s="75">
        <v>4</v>
      </c>
      <c r="V115" s="74">
        <v>540</v>
      </c>
      <c r="W115" s="132"/>
      <c r="X115" s="19">
        <f>[2]Бюджет_2!$X$40</f>
        <v>51430.5</v>
      </c>
      <c r="Y115" s="19">
        <v>0</v>
      </c>
      <c r="Z115" s="73">
        <v>0</v>
      </c>
      <c r="AA115" s="29"/>
      <c r="AB115" s="2"/>
    </row>
    <row r="116" spans="1:28" ht="43.5" customHeight="1" x14ac:dyDescent="0.2">
      <c r="A116" s="39"/>
      <c r="B116" s="51"/>
      <c r="C116" s="50"/>
      <c r="D116" s="49"/>
      <c r="E116" s="48"/>
      <c r="F116" s="47"/>
      <c r="G116" s="171" t="s">
        <v>34</v>
      </c>
      <c r="H116" s="171"/>
      <c r="I116" s="171"/>
      <c r="J116" s="171"/>
      <c r="K116" s="171"/>
      <c r="L116" s="171"/>
      <c r="M116" s="172"/>
      <c r="N116" s="172"/>
      <c r="O116" s="131" t="s">
        <v>33</v>
      </c>
      <c r="P116" s="128" t="s">
        <v>18</v>
      </c>
      <c r="Q116" s="129" t="s">
        <v>17</v>
      </c>
      <c r="R116" s="128" t="s">
        <v>23</v>
      </c>
      <c r="S116" s="130" t="s">
        <v>32</v>
      </c>
      <c r="T116" s="43" t="s">
        <v>4</v>
      </c>
      <c r="U116" s="43" t="s">
        <v>4</v>
      </c>
      <c r="V116" s="42" t="s">
        <v>4</v>
      </c>
      <c r="W116" s="32"/>
      <c r="X116" s="41">
        <v>28520</v>
      </c>
      <c r="Y116" s="41">
        <v>28520</v>
      </c>
      <c r="Z116" s="40">
        <v>28520</v>
      </c>
      <c r="AA116" s="29"/>
      <c r="AB116" s="2"/>
    </row>
    <row r="117" spans="1:28" ht="43.5" customHeight="1" x14ac:dyDescent="0.2">
      <c r="A117" s="39"/>
      <c r="B117" s="178" t="s">
        <v>30</v>
      </c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  <c r="O117" s="38" t="s">
        <v>33</v>
      </c>
      <c r="P117" s="45" t="s">
        <v>18</v>
      </c>
      <c r="Q117" s="46" t="s">
        <v>17</v>
      </c>
      <c r="R117" s="45" t="s">
        <v>23</v>
      </c>
      <c r="S117" s="44" t="s">
        <v>32</v>
      </c>
      <c r="T117" s="43">
        <v>1</v>
      </c>
      <c r="U117" s="43">
        <v>4</v>
      </c>
      <c r="V117" s="42" t="s">
        <v>4</v>
      </c>
      <c r="W117" s="32"/>
      <c r="X117" s="41">
        <v>28520</v>
      </c>
      <c r="Y117" s="41">
        <v>28520</v>
      </c>
      <c r="Z117" s="40">
        <v>28520</v>
      </c>
      <c r="AA117" s="29"/>
      <c r="AB117" s="2"/>
    </row>
    <row r="118" spans="1:28" ht="15" customHeight="1" x14ac:dyDescent="0.2">
      <c r="A118" s="39"/>
      <c r="B118" s="173" t="s">
        <v>25</v>
      </c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38" t="s">
        <v>33</v>
      </c>
      <c r="P118" s="36" t="s">
        <v>18</v>
      </c>
      <c r="Q118" s="37" t="s">
        <v>17</v>
      </c>
      <c r="R118" s="36" t="s">
        <v>23</v>
      </c>
      <c r="S118" s="35" t="s">
        <v>32</v>
      </c>
      <c r="T118" s="34">
        <v>1</v>
      </c>
      <c r="U118" s="34">
        <v>4</v>
      </c>
      <c r="V118" s="33" t="s">
        <v>21</v>
      </c>
      <c r="W118" s="32"/>
      <c r="X118" s="31">
        <v>28520</v>
      </c>
      <c r="Y118" s="31">
        <v>28520</v>
      </c>
      <c r="Z118" s="30">
        <v>28520</v>
      </c>
      <c r="AA118" s="29"/>
      <c r="AB118" s="2"/>
    </row>
    <row r="119" spans="1:28" ht="57.75" customHeight="1" x14ac:dyDescent="0.2">
      <c r="A119" s="39"/>
      <c r="B119" s="82"/>
      <c r="C119" s="81"/>
      <c r="D119" s="80"/>
      <c r="E119" s="79"/>
      <c r="F119" s="47"/>
      <c r="G119" s="172" t="s">
        <v>31</v>
      </c>
      <c r="H119" s="172"/>
      <c r="I119" s="172"/>
      <c r="J119" s="172"/>
      <c r="K119" s="172"/>
      <c r="L119" s="172"/>
      <c r="M119" s="172"/>
      <c r="N119" s="172"/>
      <c r="O119" s="38" t="s">
        <v>29</v>
      </c>
      <c r="P119" s="77" t="s">
        <v>18</v>
      </c>
      <c r="Q119" s="78" t="s">
        <v>17</v>
      </c>
      <c r="R119" s="77" t="s">
        <v>23</v>
      </c>
      <c r="S119" s="76" t="s">
        <v>28</v>
      </c>
      <c r="T119" s="75" t="s">
        <v>4</v>
      </c>
      <c r="U119" s="75" t="s">
        <v>4</v>
      </c>
      <c r="V119" s="74" t="s">
        <v>4</v>
      </c>
      <c r="W119" s="32"/>
      <c r="X119" s="19">
        <v>10000</v>
      </c>
      <c r="Y119" s="19">
        <v>10000</v>
      </c>
      <c r="Z119" s="73">
        <v>10000</v>
      </c>
      <c r="AA119" s="29"/>
      <c r="AB119" s="2"/>
    </row>
    <row r="120" spans="1:28" ht="43.5" customHeight="1" x14ac:dyDescent="0.2">
      <c r="A120" s="39"/>
      <c r="B120" s="178" t="s">
        <v>30</v>
      </c>
      <c r="C120" s="178"/>
      <c r="D120" s="178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38" t="s">
        <v>29</v>
      </c>
      <c r="P120" s="45" t="s">
        <v>18</v>
      </c>
      <c r="Q120" s="46" t="s">
        <v>17</v>
      </c>
      <c r="R120" s="45" t="s">
        <v>23</v>
      </c>
      <c r="S120" s="44" t="s">
        <v>28</v>
      </c>
      <c r="T120" s="43">
        <v>1</v>
      </c>
      <c r="U120" s="43">
        <v>4</v>
      </c>
      <c r="V120" s="42" t="s">
        <v>4</v>
      </c>
      <c r="W120" s="32"/>
      <c r="X120" s="41">
        <v>10000</v>
      </c>
      <c r="Y120" s="41">
        <v>10000</v>
      </c>
      <c r="Z120" s="40">
        <v>10000</v>
      </c>
      <c r="AA120" s="29"/>
      <c r="AB120" s="2"/>
    </row>
    <row r="121" spans="1:28" ht="15" customHeight="1" x14ac:dyDescent="0.2">
      <c r="A121" s="39"/>
      <c r="B121" s="173" t="s">
        <v>25</v>
      </c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38" t="s">
        <v>29</v>
      </c>
      <c r="P121" s="36" t="s">
        <v>18</v>
      </c>
      <c r="Q121" s="37" t="s">
        <v>17</v>
      </c>
      <c r="R121" s="36" t="s">
        <v>23</v>
      </c>
      <c r="S121" s="35" t="s">
        <v>28</v>
      </c>
      <c r="T121" s="34">
        <v>1</v>
      </c>
      <c r="U121" s="34">
        <v>4</v>
      </c>
      <c r="V121" s="33" t="s">
        <v>21</v>
      </c>
      <c r="W121" s="32"/>
      <c r="X121" s="31">
        <v>10000</v>
      </c>
      <c r="Y121" s="31">
        <v>10000</v>
      </c>
      <c r="Z121" s="30">
        <v>10000</v>
      </c>
      <c r="AA121" s="29"/>
      <c r="AB121" s="2"/>
    </row>
    <row r="122" spans="1:28" ht="43.5" customHeight="1" x14ac:dyDescent="0.2">
      <c r="A122" s="39"/>
      <c r="B122" s="82"/>
      <c r="C122" s="81"/>
      <c r="D122" s="80"/>
      <c r="E122" s="79"/>
      <c r="F122" s="47"/>
      <c r="G122" s="172" t="s">
        <v>27</v>
      </c>
      <c r="H122" s="172"/>
      <c r="I122" s="172"/>
      <c r="J122" s="172"/>
      <c r="K122" s="172"/>
      <c r="L122" s="172"/>
      <c r="M122" s="172"/>
      <c r="N122" s="172"/>
      <c r="O122" s="38" t="s">
        <v>24</v>
      </c>
      <c r="P122" s="77" t="s">
        <v>18</v>
      </c>
      <c r="Q122" s="78" t="s">
        <v>17</v>
      </c>
      <c r="R122" s="77" t="s">
        <v>23</v>
      </c>
      <c r="S122" s="76" t="s">
        <v>22</v>
      </c>
      <c r="T122" s="75" t="s">
        <v>4</v>
      </c>
      <c r="U122" s="75" t="s">
        <v>4</v>
      </c>
      <c r="V122" s="74" t="s">
        <v>4</v>
      </c>
      <c r="W122" s="32"/>
      <c r="X122" s="19">
        <v>28700</v>
      </c>
      <c r="Y122" s="19">
        <v>0</v>
      </c>
      <c r="Z122" s="73">
        <v>0</v>
      </c>
      <c r="AA122" s="29"/>
      <c r="AB122" s="2"/>
    </row>
    <row r="123" spans="1:28" ht="29.25" customHeight="1" x14ac:dyDescent="0.2">
      <c r="A123" s="39"/>
      <c r="B123" s="178" t="s">
        <v>26</v>
      </c>
      <c r="C123" s="178"/>
      <c r="D123" s="178"/>
      <c r="E123" s="178"/>
      <c r="F123" s="178"/>
      <c r="G123" s="178"/>
      <c r="H123" s="178"/>
      <c r="I123" s="178"/>
      <c r="J123" s="178"/>
      <c r="K123" s="178"/>
      <c r="L123" s="178"/>
      <c r="M123" s="178"/>
      <c r="N123" s="178"/>
      <c r="O123" s="38" t="s">
        <v>24</v>
      </c>
      <c r="P123" s="45" t="s">
        <v>18</v>
      </c>
      <c r="Q123" s="46" t="s">
        <v>17</v>
      </c>
      <c r="R123" s="45" t="s">
        <v>23</v>
      </c>
      <c r="S123" s="44" t="s">
        <v>22</v>
      </c>
      <c r="T123" s="43">
        <v>1</v>
      </c>
      <c r="U123" s="43">
        <v>6</v>
      </c>
      <c r="V123" s="42" t="s">
        <v>4</v>
      </c>
      <c r="W123" s="32"/>
      <c r="X123" s="41">
        <v>28700</v>
      </c>
      <c r="Y123" s="41">
        <v>0</v>
      </c>
      <c r="Z123" s="40">
        <v>0</v>
      </c>
      <c r="AA123" s="29"/>
      <c r="AB123" s="2"/>
    </row>
    <row r="124" spans="1:28" ht="15" customHeight="1" x14ac:dyDescent="0.2">
      <c r="A124" s="39"/>
      <c r="B124" s="173" t="s">
        <v>25</v>
      </c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38" t="s">
        <v>24</v>
      </c>
      <c r="P124" s="36" t="s">
        <v>18</v>
      </c>
      <c r="Q124" s="37" t="s">
        <v>17</v>
      </c>
      <c r="R124" s="36" t="s">
        <v>23</v>
      </c>
      <c r="S124" s="35" t="s">
        <v>22</v>
      </c>
      <c r="T124" s="34">
        <v>1</v>
      </c>
      <c r="U124" s="34">
        <v>6</v>
      </c>
      <c r="V124" s="33" t="s">
        <v>21</v>
      </c>
      <c r="W124" s="32"/>
      <c r="X124" s="31">
        <v>28700</v>
      </c>
      <c r="Y124" s="31">
        <v>0</v>
      </c>
      <c r="Z124" s="30">
        <v>0</v>
      </c>
      <c r="AA124" s="29"/>
      <c r="AB124" s="2"/>
    </row>
    <row r="125" spans="1:28" ht="15" customHeight="1" x14ac:dyDescent="0.2">
      <c r="A125" s="39"/>
      <c r="B125" s="72"/>
      <c r="C125" s="71"/>
      <c r="D125" s="165" t="s">
        <v>10</v>
      </c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38" t="s">
        <v>14</v>
      </c>
      <c r="P125" s="69" t="s">
        <v>7</v>
      </c>
      <c r="Q125" s="70" t="s">
        <v>13</v>
      </c>
      <c r="R125" s="69" t="s">
        <v>12</v>
      </c>
      <c r="S125" s="68" t="s">
        <v>11</v>
      </c>
      <c r="T125" s="67" t="s">
        <v>4</v>
      </c>
      <c r="U125" s="67" t="s">
        <v>4</v>
      </c>
      <c r="V125" s="66" t="s">
        <v>4</v>
      </c>
      <c r="W125" s="32"/>
      <c r="X125" s="65">
        <v>0</v>
      </c>
      <c r="Y125" s="65">
        <v>275248.63</v>
      </c>
      <c r="Z125" s="64">
        <v>543633.22</v>
      </c>
      <c r="AA125" s="29"/>
      <c r="AB125" s="2"/>
    </row>
    <row r="126" spans="1:28" ht="15" customHeight="1" x14ac:dyDescent="0.2">
      <c r="A126" s="39"/>
      <c r="B126" s="173" t="s">
        <v>10</v>
      </c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38" t="s">
        <v>9</v>
      </c>
      <c r="P126" s="36" t="s">
        <v>7</v>
      </c>
      <c r="Q126" s="37" t="s">
        <v>8</v>
      </c>
      <c r="R126" s="36" t="s">
        <v>7</v>
      </c>
      <c r="S126" s="35" t="s">
        <v>6</v>
      </c>
      <c r="T126" s="34">
        <v>99</v>
      </c>
      <c r="U126" s="34">
        <v>99</v>
      </c>
      <c r="V126" s="33" t="s">
        <v>4</v>
      </c>
      <c r="W126" s="32"/>
      <c r="X126" s="31">
        <v>0</v>
      </c>
      <c r="Y126" s="31">
        <v>275248.63</v>
      </c>
      <c r="Z126" s="30">
        <v>543633.22</v>
      </c>
      <c r="AA126" s="29"/>
      <c r="AB126" s="2"/>
    </row>
    <row r="127" spans="1:28" ht="0.75" customHeight="1" thickBot="1" x14ac:dyDescent="0.3">
      <c r="A127" s="28"/>
      <c r="B127" s="26"/>
      <c r="C127" s="26"/>
      <c r="D127" s="26"/>
      <c r="E127" s="26"/>
      <c r="F127" s="26"/>
      <c r="G127" s="26"/>
      <c r="H127" s="26"/>
      <c r="I127" s="26"/>
      <c r="J127" s="26"/>
      <c r="K127" s="27"/>
      <c r="L127" s="26"/>
      <c r="M127" s="25"/>
      <c r="N127" s="21"/>
      <c r="O127" s="24" t="s">
        <v>5</v>
      </c>
      <c r="P127" s="23" t="s">
        <v>4</v>
      </c>
      <c r="Q127" s="23" t="s">
        <v>4</v>
      </c>
      <c r="R127" s="23" t="s">
        <v>4</v>
      </c>
      <c r="S127" s="23" t="s">
        <v>4</v>
      </c>
      <c r="T127" s="22">
        <v>0</v>
      </c>
      <c r="U127" s="20">
        <v>0</v>
      </c>
      <c r="V127" s="21" t="s">
        <v>3</v>
      </c>
      <c r="W127" s="20"/>
      <c r="X127" s="19">
        <v>16264001.960000001</v>
      </c>
      <c r="Y127" s="18">
        <v>11027148.35</v>
      </c>
      <c r="Z127" s="17">
        <v>13189965.449999999</v>
      </c>
      <c r="AA127" s="16"/>
      <c r="AB127" s="2"/>
    </row>
    <row r="128" spans="1:28" ht="16.5" customHeight="1" thickBot="1" x14ac:dyDescent="0.3">
      <c r="A128" s="8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4"/>
      <c r="M128" s="13" t="s">
        <v>2</v>
      </c>
      <c r="N128" s="12"/>
      <c r="O128" s="12"/>
      <c r="P128" s="12"/>
      <c r="Q128" s="12"/>
      <c r="R128" s="12"/>
      <c r="S128" s="12"/>
      <c r="T128" s="12"/>
      <c r="U128" s="12"/>
      <c r="V128" s="12"/>
      <c r="W128" s="11"/>
      <c r="X128" s="11">
        <f>X17+X30+X73</f>
        <v>16145901.620000001</v>
      </c>
      <c r="Y128" s="10">
        <v>10933148.52</v>
      </c>
      <c r="Z128" s="9">
        <v>13159965.810000001</v>
      </c>
      <c r="AA128" s="2"/>
      <c r="AB128" s="1"/>
    </row>
    <row r="129" spans="1:28" ht="12.7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2"/>
      <c r="Q129" s="2"/>
      <c r="R129" s="2"/>
      <c r="S129" s="2"/>
      <c r="T129" s="2"/>
      <c r="U129" s="2"/>
      <c r="V129" s="2"/>
      <c r="W129" s="2"/>
      <c r="X129" s="1"/>
      <c r="Y129" s="8"/>
      <c r="Z129" s="2"/>
      <c r="AA129" s="2"/>
      <c r="AB129" s="1"/>
    </row>
    <row r="130" spans="1:28" ht="11.25" customHeight="1" x14ac:dyDescent="0.2">
      <c r="A130" s="8"/>
      <c r="B130" s="1"/>
      <c r="C130" s="1"/>
      <c r="D130" s="1"/>
      <c r="E130" s="1"/>
      <c r="F130" s="1"/>
      <c r="G130" s="1"/>
      <c r="H130" s="1"/>
      <c r="I130" s="1"/>
      <c r="J130" s="1"/>
      <c r="K130" s="2"/>
      <c r="L130" s="7"/>
      <c r="M130" s="1"/>
      <c r="N130" s="6" t="s">
        <v>1</v>
      </c>
      <c r="O130" s="5"/>
      <c r="P130" s="3"/>
      <c r="Q130" s="1"/>
      <c r="R130" s="4"/>
      <c r="S130" s="4"/>
      <c r="T130" s="4"/>
      <c r="U130" s="4"/>
      <c r="V130" s="4"/>
      <c r="W130" s="4"/>
      <c r="X130" s="3"/>
      <c r="Y130" s="1"/>
      <c r="Z130" s="1"/>
      <c r="AA130" s="2"/>
      <c r="AB130" s="1"/>
    </row>
    <row r="131" spans="1:28" ht="2.85" customHeight="1" x14ac:dyDescent="0.2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2"/>
      <c r="AB131" s="1"/>
    </row>
  </sheetData>
  <mergeCells count="100">
    <mergeCell ref="B126:N126"/>
    <mergeCell ref="B22:N22"/>
    <mergeCell ref="B26:N26"/>
    <mergeCell ref="B29:N29"/>
    <mergeCell ref="B35:N35"/>
    <mergeCell ref="B41:N41"/>
    <mergeCell ref="B44:N44"/>
    <mergeCell ref="B47:N47"/>
    <mergeCell ref="B97:N97"/>
    <mergeCell ref="B100:N100"/>
    <mergeCell ref="B50:N50"/>
    <mergeCell ref="B57:N57"/>
    <mergeCell ref="B61:N61"/>
    <mergeCell ref="B65:N65"/>
    <mergeCell ref="B68:N68"/>
    <mergeCell ref="B72:N72"/>
    <mergeCell ref="B124:N124"/>
    <mergeCell ref="B95:N95"/>
    <mergeCell ref="B98:N98"/>
    <mergeCell ref="B101:N101"/>
    <mergeCell ref="B104:N104"/>
    <mergeCell ref="B107:N107"/>
    <mergeCell ref="B118:N118"/>
    <mergeCell ref="G119:N119"/>
    <mergeCell ref="G122:N122"/>
    <mergeCell ref="B121:N121"/>
    <mergeCell ref="B123:N123"/>
    <mergeCell ref="G93:N93"/>
    <mergeCell ref="B103:N103"/>
    <mergeCell ref="B106:N106"/>
    <mergeCell ref="B117:N117"/>
    <mergeCell ref="B120:N120"/>
    <mergeCell ref="G99:N99"/>
    <mergeCell ref="G102:N102"/>
    <mergeCell ref="G96:N96"/>
    <mergeCell ref="B94:N94"/>
    <mergeCell ref="B21:N21"/>
    <mergeCell ref="B25:N25"/>
    <mergeCell ref="B28:N28"/>
    <mergeCell ref="B34:N34"/>
    <mergeCell ref="B40:N40"/>
    <mergeCell ref="B43:N43"/>
    <mergeCell ref="B78:N78"/>
    <mergeCell ref="B81:N81"/>
    <mergeCell ref="B82:N82"/>
    <mergeCell ref="B71:N71"/>
    <mergeCell ref="B77:N77"/>
    <mergeCell ref="B80:N80"/>
    <mergeCell ref="G55:N55"/>
    <mergeCell ref="G59:N59"/>
    <mergeCell ref="G63:N63"/>
    <mergeCell ref="G66:N66"/>
    <mergeCell ref="G70:N70"/>
    <mergeCell ref="B46:N46"/>
    <mergeCell ref="B49:N49"/>
    <mergeCell ref="G79:N79"/>
    <mergeCell ref="G45:N45"/>
    <mergeCell ref="G48:N48"/>
    <mergeCell ref="G83:N83"/>
    <mergeCell ref="G87:N87"/>
    <mergeCell ref="G76:N76"/>
    <mergeCell ref="B56:N56"/>
    <mergeCell ref="B60:N60"/>
    <mergeCell ref="B64:N64"/>
    <mergeCell ref="B67:N67"/>
    <mergeCell ref="F62:N62"/>
    <mergeCell ref="F69:N69"/>
    <mergeCell ref="F75:N75"/>
    <mergeCell ref="B92:N92"/>
    <mergeCell ref="G105:N105"/>
    <mergeCell ref="G116:N116"/>
    <mergeCell ref="P15:S15"/>
    <mergeCell ref="P16:S16"/>
    <mergeCell ref="D17:N17"/>
    <mergeCell ref="D30:N30"/>
    <mergeCell ref="D73:N73"/>
    <mergeCell ref="G90:N90"/>
    <mergeCell ref="B85:N85"/>
    <mergeCell ref="B84:N84"/>
    <mergeCell ref="B88:N88"/>
    <mergeCell ref="B91:N91"/>
    <mergeCell ref="B86:N86"/>
    <mergeCell ref="B89:N89"/>
    <mergeCell ref="G42:N42"/>
    <mergeCell ref="D125:N125"/>
    <mergeCell ref="E18:N18"/>
    <mergeCell ref="E31:N31"/>
    <mergeCell ref="E74:N74"/>
    <mergeCell ref="F112:N112"/>
    <mergeCell ref="F19:N19"/>
    <mergeCell ref="F23:N23"/>
    <mergeCell ref="F32:N32"/>
    <mergeCell ref="F38:N38"/>
    <mergeCell ref="F54:N54"/>
    <mergeCell ref="F58:N58"/>
    <mergeCell ref="G20:N20"/>
    <mergeCell ref="G24:N24"/>
    <mergeCell ref="G27:N27"/>
    <mergeCell ref="G33:N33"/>
    <mergeCell ref="G39:N39"/>
  </mergeCells>
  <printOptions gridLines="1"/>
  <pageMargins left="0.75" right="0.75" top="1" bottom="1" header="0.5" footer="0.5"/>
  <pageSetup scale="62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2023-01-31T06:11:02Z</cp:lastPrinted>
  <dcterms:created xsi:type="dcterms:W3CDTF">2022-12-19T12:05:16Z</dcterms:created>
  <dcterms:modified xsi:type="dcterms:W3CDTF">2023-05-02T06:34:40Z</dcterms:modified>
</cp:coreProperties>
</file>